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TP2000.PR.0044\"/>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1" l="1"/>
  <c r="B26" i="22" l="1"/>
  <c r="B25" i="22"/>
  <c r="D91" i="30" l="1"/>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6" i="30"/>
  <c r="AZ83" i="30"/>
  <c r="AW83" i="30"/>
  <c r="AR83" i="30"/>
  <c r="AM83" i="30"/>
  <c r="AJ83" i="30"/>
  <c r="AG83" i="30"/>
  <c r="AB83" i="30"/>
  <c r="W83" i="30"/>
  <c r="S83" i="30"/>
  <c r="O83" i="30"/>
  <c r="K83" i="30"/>
  <c r="G83" i="30"/>
  <c r="C83" i="30"/>
  <c r="B82" i="30"/>
  <c r="D80" i="30"/>
  <c r="C80" i="30"/>
  <c r="B80" i="30"/>
  <c r="E79" i="30"/>
  <c r="D79" i="30"/>
  <c r="AZ75" i="30"/>
  <c r="AY75" i="30"/>
  <c r="AY83" i="30" s="1"/>
  <c r="AX75" i="30"/>
  <c r="AX83" i="30" s="1"/>
  <c r="AW75" i="30"/>
  <c r="AV75" i="30"/>
  <c r="AV83" i="30" s="1"/>
  <c r="AU75" i="30"/>
  <c r="AU83" i="30" s="1"/>
  <c r="AT75" i="30"/>
  <c r="AT83" i="30" s="1"/>
  <c r="AS75" i="30"/>
  <c r="AS83" i="30" s="1"/>
  <c r="AR75" i="30"/>
  <c r="AQ75" i="30"/>
  <c r="AQ83" i="30" s="1"/>
  <c r="AP75" i="30"/>
  <c r="AP83" i="30" s="1"/>
  <c r="AO75" i="30"/>
  <c r="AO83" i="30" s="1"/>
  <c r="AN75" i="30"/>
  <c r="AN83" i="30" s="1"/>
  <c r="AM75" i="30"/>
  <c r="AL75" i="30"/>
  <c r="AL83" i="30" s="1"/>
  <c r="AK75" i="30"/>
  <c r="AK83" i="30" s="1"/>
  <c r="AJ75" i="30"/>
  <c r="AI75" i="30"/>
  <c r="AI83" i="30" s="1"/>
  <c r="AH75" i="30"/>
  <c r="AH83" i="30" s="1"/>
  <c r="AG75" i="30"/>
  <c r="AF75" i="30"/>
  <c r="AF83" i="30" s="1"/>
  <c r="AE75" i="30"/>
  <c r="AE83" i="30" s="1"/>
  <c r="AD75" i="30"/>
  <c r="AD83" i="30" s="1"/>
  <c r="AC75" i="30"/>
  <c r="AC83" i="30" s="1"/>
  <c r="AB75" i="30"/>
  <c r="AA75" i="30"/>
  <c r="AA83" i="30" s="1"/>
  <c r="Z75" i="30"/>
  <c r="Z83" i="30" s="1"/>
  <c r="Y75" i="30"/>
  <c r="Y83" i="30" s="1"/>
  <c r="X75" i="30"/>
  <c r="X83" i="30" s="1"/>
  <c r="W75" i="30"/>
  <c r="V75" i="30"/>
  <c r="V83" i="30" s="1"/>
  <c r="U75" i="30"/>
  <c r="U83" i="30" s="1"/>
  <c r="T75" i="30"/>
  <c r="T83" i="30" s="1"/>
  <c r="S75" i="30"/>
  <c r="R75" i="30"/>
  <c r="R83" i="30" s="1"/>
  <c r="Q75" i="30"/>
  <c r="Q83" i="30" s="1"/>
  <c r="P75" i="30"/>
  <c r="P83" i="30" s="1"/>
  <c r="O75" i="30"/>
  <c r="N75" i="30"/>
  <c r="N83" i="30" s="1"/>
  <c r="M75" i="30"/>
  <c r="M83" i="30" s="1"/>
  <c r="L75" i="30"/>
  <c r="L83" i="30" s="1"/>
  <c r="K75" i="30"/>
  <c r="J75" i="30"/>
  <c r="J83" i="30" s="1"/>
  <c r="I75" i="30"/>
  <c r="I83" i="30" s="1"/>
  <c r="H75" i="30"/>
  <c r="H83" i="30" s="1"/>
  <c r="G75" i="30"/>
  <c r="F75" i="30"/>
  <c r="F83" i="30" s="1"/>
  <c r="E75" i="30"/>
  <c r="E83" i="30" s="1"/>
  <c r="D75" i="30"/>
  <c r="D83" i="30" s="1"/>
  <c r="C75" i="30"/>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V64" i="30"/>
  <c r="AT64" i="30"/>
  <c r="AP64" i="30"/>
  <c r="AP86" i="30" s="1"/>
  <c r="AN64" i="30"/>
  <c r="AL64" i="30"/>
  <c r="AH64" i="30"/>
  <c r="AF64" i="30"/>
  <c r="AD64" i="30"/>
  <c r="AB64" i="30"/>
  <c r="AA64" i="30"/>
  <c r="Z64" i="30"/>
  <c r="Z86" i="30" s="1"/>
  <c r="X64" i="30"/>
  <c r="V64" i="30"/>
  <c r="R64" i="30"/>
  <c r="P64" i="30"/>
  <c r="N64" i="30"/>
  <c r="L64" i="30"/>
  <c r="K64" i="30"/>
  <c r="J64" i="30"/>
  <c r="J86" i="30" s="1"/>
  <c r="H64" i="30"/>
  <c r="F64" i="30"/>
  <c r="B64" i="30"/>
  <c r="C63" i="30"/>
  <c r="B63" i="30"/>
  <c r="D57" i="30"/>
  <c r="C57" i="30"/>
  <c r="B57" i="30"/>
  <c r="AZ50" i="30"/>
  <c r="AZ64" i="30" s="1"/>
  <c r="AY50" i="30"/>
  <c r="AY64" i="30" s="1"/>
  <c r="AX50" i="30"/>
  <c r="AW50" i="30"/>
  <c r="AW64" i="30" s="1"/>
  <c r="AV50" i="30"/>
  <c r="AU50" i="30"/>
  <c r="AU64" i="30" s="1"/>
  <c r="AT50" i="30"/>
  <c r="AS50" i="30"/>
  <c r="AS64" i="30" s="1"/>
  <c r="AR50" i="30"/>
  <c r="AR64" i="30" s="1"/>
  <c r="AQ50" i="30"/>
  <c r="AQ64" i="30" s="1"/>
  <c r="AP50" i="30"/>
  <c r="AO50" i="30"/>
  <c r="AO64" i="30" s="1"/>
  <c r="AN50" i="30"/>
  <c r="AM50" i="30"/>
  <c r="AM64" i="30" s="1"/>
  <c r="AL50" i="30"/>
  <c r="AK50" i="30"/>
  <c r="AK64" i="30" s="1"/>
  <c r="AJ50" i="30"/>
  <c r="AJ64" i="30" s="1"/>
  <c r="AI50" i="30"/>
  <c r="AI64" i="30" s="1"/>
  <c r="AH50" i="30"/>
  <c r="AG50" i="30"/>
  <c r="AG64" i="30" s="1"/>
  <c r="AF50" i="30"/>
  <c r="AE50" i="30"/>
  <c r="AE64" i="30" s="1"/>
  <c r="AD50" i="30"/>
  <c r="AC50" i="30"/>
  <c r="AC64" i="30" s="1"/>
  <c r="AB50" i="30"/>
  <c r="AA50" i="30"/>
  <c r="Z50" i="30"/>
  <c r="Y50" i="30"/>
  <c r="Y64" i="30" s="1"/>
  <c r="X50" i="30"/>
  <c r="W50" i="30"/>
  <c r="W64" i="30" s="1"/>
  <c r="V50" i="30"/>
  <c r="U50" i="30"/>
  <c r="U64" i="30" s="1"/>
  <c r="T50" i="30"/>
  <c r="T64" i="30" s="1"/>
  <c r="S50" i="30"/>
  <c r="S64" i="30" s="1"/>
  <c r="R50" i="30"/>
  <c r="Q50" i="30"/>
  <c r="Q64" i="30" s="1"/>
  <c r="R86" i="30" s="1"/>
  <c r="P50" i="30"/>
  <c r="O50" i="30"/>
  <c r="O64" i="30" s="1"/>
  <c r="N50" i="30"/>
  <c r="M50" i="30"/>
  <c r="M64" i="30" s="1"/>
  <c r="L50" i="30"/>
  <c r="K50" i="30"/>
  <c r="J50" i="30"/>
  <c r="I50" i="30"/>
  <c r="I64" i="30" s="1"/>
  <c r="H50" i="30"/>
  <c r="G50" i="30"/>
  <c r="G64" i="30" s="1"/>
  <c r="F50" i="30"/>
  <c r="E50" i="30"/>
  <c r="E64" i="30" s="1"/>
  <c r="D50" i="30"/>
  <c r="D64" i="30" s="1"/>
  <c r="C50" i="30"/>
  <c r="C64" i="30" s="1"/>
  <c r="B50" i="30"/>
  <c r="B49" i="30"/>
  <c r="B69" i="30" s="1"/>
  <c r="E47" i="30"/>
  <c r="E80" i="30" s="1"/>
  <c r="D47" i="30"/>
  <c r="D63" i="30" s="1"/>
  <c r="B46" i="30"/>
  <c r="B45" i="30"/>
  <c r="B32" i="30"/>
  <c r="B29" i="30"/>
  <c r="D73" i="30" l="1"/>
  <c r="E73" i="30" s="1"/>
  <c r="C86" i="30"/>
  <c r="O86" i="30"/>
  <c r="W86" i="30"/>
  <c r="AI86" i="30"/>
  <c r="G86" i="30"/>
  <c r="S86" i="30"/>
  <c r="AE86" i="30"/>
  <c r="D86" i="30"/>
  <c r="T86" i="30"/>
  <c r="AJ86" i="30"/>
  <c r="AR86" i="30"/>
  <c r="AZ86" i="30"/>
  <c r="I86" i="30"/>
  <c r="M86" i="30"/>
  <c r="U86" i="30"/>
  <c r="Y86" i="30"/>
  <c r="AG86" i="30"/>
  <c r="AK86" i="30"/>
  <c r="AS86" i="30"/>
  <c r="F86" i="30"/>
  <c r="K86" i="30"/>
  <c r="P86" i="30"/>
  <c r="AA86" i="30"/>
  <c r="AF86" i="30"/>
  <c r="AT86" i="30"/>
  <c r="AM86" i="30"/>
  <c r="AQ86" i="30"/>
  <c r="AU86" i="30"/>
  <c r="AY86" i="30"/>
  <c r="H86" i="30"/>
  <c r="N86" i="30"/>
  <c r="X86" i="30"/>
  <c r="AD86" i="30"/>
  <c r="D82" i="30"/>
  <c r="D71" i="30"/>
  <c r="AX86" i="30"/>
  <c r="F47" i="30"/>
  <c r="C49" i="30"/>
  <c r="E57" i="30"/>
  <c r="E91" i="30"/>
  <c r="F79" i="30"/>
  <c r="E86" i="30"/>
  <c r="Q86" i="30"/>
  <c r="AC86" i="30"/>
  <c r="AO86" i="30"/>
  <c r="AW86" i="30"/>
  <c r="V86" i="30"/>
  <c r="AL86" i="30"/>
  <c r="AH86" i="30"/>
  <c r="E63" i="30"/>
  <c r="B85" i="30"/>
  <c r="L86" i="30"/>
  <c r="AB86" i="30"/>
  <c r="AN86" i="30"/>
  <c r="AV86" i="30"/>
  <c r="B65" i="30"/>
  <c r="B72" i="30" s="1"/>
  <c r="B74" i="30" s="1"/>
  <c r="C82" i="30"/>
  <c r="A11" i="31"/>
  <c r="B81" i="30" l="1"/>
  <c r="B76" i="30"/>
  <c r="F91" i="30"/>
  <c r="G79" i="30"/>
  <c r="C70" i="30"/>
  <c r="C69" i="30"/>
  <c r="D49" i="30"/>
  <c r="E82" i="30"/>
  <c r="F73" i="30"/>
  <c r="E71" i="30"/>
  <c r="F80" i="30"/>
  <c r="F63" i="30"/>
  <c r="F57" i="30"/>
  <c r="G47" i="30"/>
  <c r="A5" i="16"/>
  <c r="G91" i="30" l="1"/>
  <c r="H79" i="30"/>
  <c r="F82" i="30"/>
  <c r="F71" i="30"/>
  <c r="G73" i="30"/>
  <c r="G71" i="30"/>
  <c r="D70" i="30"/>
  <c r="D69" i="30"/>
  <c r="D65" i="30" s="1"/>
  <c r="D72" i="30" s="1"/>
  <c r="D74" i="30" s="1"/>
  <c r="E49" i="30"/>
  <c r="G80" i="30"/>
  <c r="G57" i="30"/>
  <c r="H47" i="30"/>
  <c r="G63" i="30"/>
  <c r="C65" i="30"/>
  <c r="C72" i="30" s="1"/>
  <c r="C74" i="30" s="1"/>
  <c r="C85" i="30"/>
  <c r="D85" i="30" s="1"/>
  <c r="B77" i="30"/>
  <c r="H73" i="30"/>
  <c r="H82" i="30" s="1"/>
  <c r="A16" i="30"/>
  <c r="A15" i="30"/>
  <c r="A13" i="30"/>
  <c r="A12" i="30"/>
  <c r="A10" i="30"/>
  <c r="A9" i="30"/>
  <c r="A7" i="30"/>
  <c r="A5" i="30"/>
  <c r="L3" i="30"/>
  <c r="L2" i="30"/>
  <c r="L1" i="30"/>
  <c r="H63" i="30" l="1"/>
  <c r="H57" i="30"/>
  <c r="I47" i="30"/>
  <c r="H80" i="30"/>
  <c r="G82" i="30"/>
  <c r="I73" i="30"/>
  <c r="H71" i="30"/>
  <c r="H91" i="30"/>
  <c r="I79" i="30"/>
  <c r="B84" i="30"/>
  <c r="B89" i="30" s="1"/>
  <c r="E69" i="30"/>
  <c r="F49" i="30"/>
  <c r="E70" i="30"/>
  <c r="D81" i="30"/>
  <c r="D76" i="30"/>
  <c r="J73" i="30"/>
  <c r="J82" i="30" s="1"/>
  <c r="B78" i="30"/>
  <c r="C81" i="30"/>
  <c r="C76" i="30"/>
  <c r="I71" i="30"/>
  <c r="B94" i="30" l="1"/>
  <c r="B92" i="30"/>
  <c r="B90" i="30"/>
  <c r="B95" i="30" s="1"/>
  <c r="I91" i="30"/>
  <c r="J79" i="30"/>
  <c r="I80" i="30"/>
  <c r="I63" i="30"/>
  <c r="I57" i="30"/>
  <c r="J47" i="30"/>
  <c r="D77" i="30"/>
  <c r="D78" i="30" s="1"/>
  <c r="F69" i="30"/>
  <c r="F70" i="30"/>
  <c r="G49" i="30"/>
  <c r="E65" i="30"/>
  <c r="E72" i="30" s="1"/>
  <c r="E74" i="30" s="1"/>
  <c r="E85" i="30"/>
  <c r="J71" i="30"/>
  <c r="C77" i="30"/>
  <c r="I82" i="30"/>
  <c r="K73" i="30"/>
  <c r="F85" i="30"/>
  <c r="A5" i="22"/>
  <c r="A5" i="5"/>
  <c r="A5" i="10"/>
  <c r="A4" i="17"/>
  <c r="A5" i="6"/>
  <c r="A5" i="14"/>
  <c r="A6" i="13"/>
  <c r="K82" i="30" l="1"/>
  <c r="K71" i="30"/>
  <c r="L73" i="30"/>
  <c r="L82" i="30" s="1"/>
  <c r="E76" i="30"/>
  <c r="E81" i="30"/>
  <c r="F65" i="30"/>
  <c r="F72" i="30" s="1"/>
  <c r="F74" i="30" s="1"/>
  <c r="C84" i="30"/>
  <c r="C89" i="30" s="1"/>
  <c r="J80" i="30"/>
  <c r="J63" i="30"/>
  <c r="J57" i="30"/>
  <c r="K47" i="30"/>
  <c r="B93" i="30"/>
  <c r="B96" i="30" s="1"/>
  <c r="C78" i="30"/>
  <c r="G70" i="30"/>
  <c r="H49" i="30"/>
  <c r="G69" i="30"/>
  <c r="J91" i="30"/>
  <c r="K79" i="30"/>
  <c r="B22" i="22"/>
  <c r="L71" i="30" l="1"/>
  <c r="M73" i="30"/>
  <c r="M82" i="30" s="1"/>
  <c r="D84" i="30"/>
  <c r="D89" i="30" s="1"/>
  <c r="D92" i="30" s="1"/>
  <c r="H70" i="30"/>
  <c r="H69" i="30"/>
  <c r="I49" i="30"/>
  <c r="K80" i="30"/>
  <c r="K57" i="30"/>
  <c r="L47" i="30"/>
  <c r="K63" i="30"/>
  <c r="K91" i="30"/>
  <c r="L79" i="30"/>
  <c r="G65" i="30"/>
  <c r="G72" i="30" s="1"/>
  <c r="G74" i="30" s="1"/>
  <c r="G85" i="30"/>
  <c r="F81" i="30"/>
  <c r="F76" i="30"/>
  <c r="C92" i="30"/>
  <c r="C90" i="30"/>
  <c r="C95" i="30" s="1"/>
  <c r="C94" i="30"/>
  <c r="D90" i="30"/>
  <c r="D94" i="30"/>
  <c r="E77" i="30"/>
  <c r="A4" i="12"/>
  <c r="N71" i="30" l="1"/>
  <c r="N73" i="30"/>
  <c r="N82" i="30" s="1"/>
  <c r="M71" i="30"/>
  <c r="L91" i="30"/>
  <c r="M79" i="30"/>
  <c r="I70" i="30"/>
  <c r="I69" i="30"/>
  <c r="J49" i="30"/>
  <c r="E84" i="30"/>
  <c r="E89" i="30" s="1"/>
  <c r="F77" i="30"/>
  <c r="F78" i="30"/>
  <c r="L63" i="30"/>
  <c r="L57" i="30"/>
  <c r="M47" i="30"/>
  <c r="L80" i="30"/>
  <c r="H65" i="30"/>
  <c r="H72" i="30" s="1"/>
  <c r="H74" i="30" s="1"/>
  <c r="H85" i="30"/>
  <c r="E78" i="30"/>
  <c r="D95" i="30"/>
  <c r="C93" i="30"/>
  <c r="C96" i="30" s="1"/>
  <c r="D93" i="30"/>
  <c r="G76" i="30"/>
  <c r="G81" i="30"/>
  <c r="A15" i="22"/>
  <c r="B21" i="22" s="1"/>
  <c r="A12" i="22"/>
  <c r="A9" i="22"/>
  <c r="A15" i="5"/>
  <c r="A12" i="5"/>
  <c r="A9" i="5"/>
  <c r="A15" i="16"/>
  <c r="A14" i="31" s="1"/>
  <c r="A12" i="16"/>
  <c r="A9" i="16"/>
  <c r="A15" i="10"/>
  <c r="A12" i="10"/>
  <c r="A9" i="10"/>
  <c r="A14" i="17"/>
  <c r="A11" i="17"/>
  <c r="A8" i="17"/>
  <c r="A15" i="6"/>
  <c r="A12" i="6"/>
  <c r="A9" i="6"/>
  <c r="E15" i="14"/>
  <c r="E9" i="14"/>
  <c r="E12" i="14"/>
  <c r="A16" i="13"/>
  <c r="A13" i="13"/>
  <c r="A10" i="13"/>
  <c r="A14" i="12"/>
  <c r="A11" i="12"/>
  <c r="A8" i="12"/>
  <c r="O73" i="30" l="1"/>
  <c r="I85" i="30"/>
  <c r="E92" i="30"/>
  <c r="E94" i="30"/>
  <c r="E90" i="30"/>
  <c r="E95" i="30" s="1"/>
  <c r="F84" i="30"/>
  <c r="F89" i="30" s="1"/>
  <c r="F92" i="30" s="1"/>
  <c r="J69" i="30"/>
  <c r="J65" i="30" s="1"/>
  <c r="J72" i="30" s="1"/>
  <c r="J74" i="30" s="1"/>
  <c r="J70" i="30"/>
  <c r="K49" i="30"/>
  <c r="M91" i="30"/>
  <c r="N79" i="30"/>
  <c r="H81" i="30"/>
  <c r="H76" i="30"/>
  <c r="G77" i="30"/>
  <c r="D96" i="30"/>
  <c r="M80" i="30"/>
  <c r="M57" i="30"/>
  <c r="N47" i="30"/>
  <c r="M63" i="30"/>
  <c r="I65" i="30"/>
  <c r="I72" i="30" s="1"/>
  <c r="I74"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82" i="30" l="1"/>
  <c r="O71" i="30"/>
  <c r="P73" i="30"/>
  <c r="Q73" i="30"/>
  <c r="Q82" i="30" s="1"/>
  <c r="F90" i="30"/>
  <c r="F95" i="30" s="1"/>
  <c r="N80" i="30"/>
  <c r="N57" i="30"/>
  <c r="O47" i="30"/>
  <c r="N63" i="30"/>
  <c r="G84" i="30"/>
  <c r="G89" i="30" s="1"/>
  <c r="G90" i="30" s="1"/>
  <c r="G95" i="30" s="1"/>
  <c r="J81" i="30"/>
  <c r="J76" i="30"/>
  <c r="E93" i="30"/>
  <c r="E96" i="30" s="1"/>
  <c r="F93" i="30"/>
  <c r="G78" i="30"/>
  <c r="N91" i="30"/>
  <c r="O79" i="30"/>
  <c r="H77" i="30"/>
  <c r="K70" i="30"/>
  <c r="K69" i="30"/>
  <c r="K65" i="30" s="1"/>
  <c r="K72" i="30" s="1"/>
  <c r="K74" i="30" s="1"/>
  <c r="L49" i="30"/>
  <c r="I76" i="30"/>
  <c r="I81" i="30"/>
  <c r="J85" i="30"/>
  <c r="F94" i="30"/>
  <c r="P82" i="30" l="1"/>
  <c r="Q71" i="30"/>
  <c r="R73" i="30"/>
  <c r="R71" i="30" s="1"/>
  <c r="P71" i="30"/>
  <c r="H84" i="30"/>
  <c r="H89" i="30" s="1"/>
  <c r="H92" i="30" s="1"/>
  <c r="H94" i="30"/>
  <c r="K81" i="30"/>
  <c r="K76" i="30"/>
  <c r="O91" i="30"/>
  <c r="P79" i="30"/>
  <c r="O80" i="30"/>
  <c r="O57" i="30"/>
  <c r="P47" i="30"/>
  <c r="O63" i="30"/>
  <c r="I77" i="30"/>
  <c r="K85" i="30"/>
  <c r="L70" i="30"/>
  <c r="L69" i="30"/>
  <c r="L65" i="30" s="1"/>
  <c r="L72" i="30" s="1"/>
  <c r="L74" i="30" s="1"/>
  <c r="M49" i="30"/>
  <c r="F96" i="30"/>
  <c r="H78" i="30"/>
  <c r="J77" i="30"/>
  <c r="J78" i="30" s="1"/>
  <c r="G92" i="30"/>
  <c r="G94" i="30"/>
  <c r="S71" i="30" l="1"/>
  <c r="H90" i="30"/>
  <c r="H95" i="30" s="1"/>
  <c r="S73" i="30"/>
  <c r="S82" i="30" s="1"/>
  <c r="R82" i="30"/>
  <c r="H93" i="30"/>
  <c r="G93" i="30"/>
  <c r="G96" i="30" s="1"/>
  <c r="L81" i="30"/>
  <c r="L76" i="30"/>
  <c r="L85" i="30"/>
  <c r="P63" i="30"/>
  <c r="P80" i="30"/>
  <c r="P57" i="30"/>
  <c r="Q47" i="30"/>
  <c r="P91" i="30"/>
  <c r="Q79" i="30"/>
  <c r="I84" i="30"/>
  <c r="I89" i="30" s="1"/>
  <c r="M69" i="30"/>
  <c r="M65" i="30" s="1"/>
  <c r="M72" i="30" s="1"/>
  <c r="M74" i="30" s="1"/>
  <c r="N49" i="30"/>
  <c r="M70" i="30"/>
  <c r="I78" i="30"/>
  <c r="K77" i="30"/>
  <c r="T73" i="30" l="1"/>
  <c r="J84" i="30"/>
  <c r="J89" i="30" s="1"/>
  <c r="M76" i="30"/>
  <c r="M81" i="30"/>
  <c r="J92" i="30"/>
  <c r="J94" i="30"/>
  <c r="J90" i="30"/>
  <c r="L77" i="30"/>
  <c r="L78" i="30"/>
  <c r="Q80" i="30"/>
  <c r="Q63" i="30"/>
  <c r="Q57" i="30"/>
  <c r="R47" i="30"/>
  <c r="Q91" i="30"/>
  <c r="R79" i="30"/>
  <c r="K78" i="30"/>
  <c r="I92" i="30"/>
  <c r="I94" i="30"/>
  <c r="I90" i="30"/>
  <c r="I95" i="30" s="1"/>
  <c r="M85" i="30"/>
  <c r="N69" i="30"/>
  <c r="N70" i="30"/>
  <c r="O49" i="30"/>
  <c r="H96" i="30"/>
  <c r="N85" i="30" l="1"/>
  <c r="U73" i="30"/>
  <c r="U71" i="30" s="1"/>
  <c r="T71" i="30"/>
  <c r="T82" i="30"/>
  <c r="K84" i="30"/>
  <c r="K89" i="30" s="1"/>
  <c r="P49" i="30"/>
  <c r="O70" i="30"/>
  <c r="O69" i="30"/>
  <c r="O65" i="30" s="1"/>
  <c r="O72" i="30" s="1"/>
  <c r="O74" i="30" s="1"/>
  <c r="J95" i="30"/>
  <c r="M77" i="30"/>
  <c r="R91" i="30"/>
  <c r="S79" i="30"/>
  <c r="R80" i="30"/>
  <c r="R57" i="30"/>
  <c r="S47" i="30"/>
  <c r="R63" i="30"/>
  <c r="N65" i="30"/>
  <c r="N72" i="30" s="1"/>
  <c r="N74" i="30" s="1"/>
  <c r="J93" i="30"/>
  <c r="I93" i="30"/>
  <c r="I96" i="30" s="1"/>
  <c r="W73" i="30" l="1"/>
  <c r="W82" i="30" s="1"/>
  <c r="U82" i="30"/>
  <c r="V73" i="30"/>
  <c r="V82" i="30" s="1"/>
  <c r="V71" i="30"/>
  <c r="L84" i="30"/>
  <c r="L89" i="30" s="1"/>
  <c r="L90" i="30"/>
  <c r="K94" i="30"/>
  <c r="K92" i="30"/>
  <c r="K90" i="30"/>
  <c r="K95" i="30" s="1"/>
  <c r="M78" i="30"/>
  <c r="N81" i="30"/>
  <c r="N76" i="30"/>
  <c r="W71" i="30"/>
  <c r="X73" i="30"/>
  <c r="J96" i="30"/>
  <c r="O81" i="30"/>
  <c r="O76" i="30"/>
  <c r="S91" i="30"/>
  <c r="T79" i="30"/>
  <c r="O85" i="30"/>
  <c r="S80" i="30"/>
  <c r="S57" i="30"/>
  <c r="T47" i="30"/>
  <c r="S63" i="30"/>
  <c r="P70" i="30"/>
  <c r="P85" i="30" s="1"/>
  <c r="P69" i="30"/>
  <c r="Q49" i="30"/>
  <c r="L92" i="30" l="1"/>
  <c r="L93" i="30" s="1"/>
  <c r="L94" i="30"/>
  <c r="M84" i="30"/>
  <c r="M89" i="30" s="1"/>
  <c r="K93" i="30"/>
  <c r="K96" i="30" s="1"/>
  <c r="L95" i="30"/>
  <c r="O77" i="30"/>
  <c r="T91" i="30"/>
  <c r="U79" i="30"/>
  <c r="Q70" i="30"/>
  <c r="Q69" i="30"/>
  <c r="Q65" i="30" s="1"/>
  <c r="Q72" i="30" s="1"/>
  <c r="Q74" i="30" s="1"/>
  <c r="R49" i="30"/>
  <c r="T63" i="30"/>
  <c r="T80" i="30"/>
  <c r="T57" i="30"/>
  <c r="U47" i="30"/>
  <c r="N77" i="30"/>
  <c r="N78" i="30"/>
  <c r="P65" i="30"/>
  <c r="P72" i="30" s="1"/>
  <c r="P74" i="30" s="1"/>
  <c r="X82" i="30"/>
  <c r="Y73" i="30"/>
  <c r="X71" i="30"/>
  <c r="M92" i="30" l="1"/>
  <c r="M93" i="30" s="1"/>
  <c r="M90" i="30"/>
  <c r="M95" i="30" s="1"/>
  <c r="M94" i="30"/>
  <c r="N84" i="30"/>
  <c r="N89" i="30" s="1"/>
  <c r="L96" i="30"/>
  <c r="P81" i="30"/>
  <c r="P76" i="30"/>
  <c r="U80" i="30"/>
  <c r="U63" i="30"/>
  <c r="U57" i="30"/>
  <c r="V47" i="30"/>
  <c r="R69" i="30"/>
  <c r="R70" i="30"/>
  <c r="S49" i="30"/>
  <c r="U91" i="30"/>
  <c r="V79" i="30"/>
  <c r="Y82" i="30"/>
  <c r="Y71" i="30"/>
  <c r="Z73" i="30"/>
  <c r="Q76" i="30"/>
  <c r="Q81" i="30"/>
  <c r="Q85" i="30"/>
  <c r="N92" i="30"/>
  <c r="N93" i="30" s="1"/>
  <c r="N96" i="30" s="1"/>
  <c r="N94" i="30"/>
  <c r="N90" i="30"/>
  <c r="N95" i="30" s="1"/>
  <c r="O78" i="30"/>
  <c r="M96" i="30" l="1"/>
  <c r="F30" i="30"/>
  <c r="F31" i="30" s="1"/>
  <c r="O84" i="30"/>
  <c r="O89" i="30" s="1"/>
  <c r="S70" i="30"/>
  <c r="S69" i="30"/>
  <c r="T49" i="30"/>
  <c r="R85" i="30"/>
  <c r="Q77" i="30"/>
  <c r="V91" i="30"/>
  <c r="W79" i="30"/>
  <c r="R65" i="30"/>
  <c r="R72" i="30" s="1"/>
  <c r="R74" i="30" s="1"/>
  <c r="Z82" i="30"/>
  <c r="Z71" i="30"/>
  <c r="AA73" i="30"/>
  <c r="V80" i="30"/>
  <c r="V57" i="30"/>
  <c r="V63" i="30"/>
  <c r="W47" i="30"/>
  <c r="P77" i="30"/>
  <c r="P84" i="30" s="1"/>
  <c r="P89" i="30" s="1"/>
  <c r="O94" i="30" l="1"/>
  <c r="O90" i="30"/>
  <c r="O95" i="30" s="1"/>
  <c r="O92" i="30"/>
  <c r="O93" i="30" s="1"/>
  <c r="O96" i="30" s="1"/>
  <c r="S85" i="30"/>
  <c r="P92" i="30"/>
  <c r="P93" i="30" s="1"/>
  <c r="P96" i="30" s="1"/>
  <c r="P94" i="30"/>
  <c r="P90" i="30"/>
  <c r="P95" i="30" s="1"/>
  <c r="P78" i="30"/>
  <c r="Q84" i="30"/>
  <c r="Q89" i="30" s="1"/>
  <c r="W80" i="30"/>
  <c r="W57" i="30"/>
  <c r="X47" i="30"/>
  <c r="W63" i="30"/>
  <c r="AA82" i="30"/>
  <c r="AB73" i="30"/>
  <c r="AA71" i="30"/>
  <c r="R81" i="30"/>
  <c r="R76" i="30"/>
  <c r="Q78" i="30"/>
  <c r="T70" i="30"/>
  <c r="T69" i="30"/>
  <c r="T65" i="30" s="1"/>
  <c r="T72" i="30" s="1"/>
  <c r="T74" i="30" s="1"/>
  <c r="U49" i="30"/>
  <c r="W91" i="30"/>
  <c r="X79" i="30"/>
  <c r="S65" i="30"/>
  <c r="S72" i="30" s="1"/>
  <c r="S74" i="30" s="1"/>
  <c r="S81" i="30" l="1"/>
  <c r="S76" i="30"/>
  <c r="T81" i="30"/>
  <c r="T76" i="30"/>
  <c r="Q92" i="30"/>
  <c r="Q93" i="30" s="1"/>
  <c r="Q96" i="30" s="1"/>
  <c r="Q90" i="30"/>
  <c r="Q95" i="30" s="1"/>
  <c r="Q94" i="30"/>
  <c r="X91" i="30"/>
  <c r="Y79" i="30"/>
  <c r="T85" i="30"/>
  <c r="X63" i="30"/>
  <c r="X57" i="30"/>
  <c r="Y47" i="30"/>
  <c r="X80" i="30"/>
  <c r="AB82" i="30"/>
  <c r="AB71" i="30"/>
  <c r="AC73" i="30"/>
  <c r="U69" i="30"/>
  <c r="V49" i="30"/>
  <c r="U70" i="30"/>
  <c r="U85" i="30" s="1"/>
  <c r="R77" i="30"/>
  <c r="R84" i="30" s="1"/>
  <c r="R89" i="30" s="1"/>
  <c r="R78" i="30"/>
  <c r="R92" i="30" l="1"/>
  <c r="R93" i="30" s="1"/>
  <c r="R96" i="30" s="1"/>
  <c r="R94" i="30"/>
  <c r="R90" i="30"/>
  <c r="R95" i="30" s="1"/>
  <c r="S89" i="30"/>
  <c r="V69" i="30"/>
  <c r="V70" i="30"/>
  <c r="V85" i="30" s="1"/>
  <c r="W49" i="30"/>
  <c r="T77" i="30"/>
  <c r="T84" i="30" s="1"/>
  <c r="T89" i="30" s="1"/>
  <c r="U65" i="30"/>
  <c r="U72" i="30" s="1"/>
  <c r="U74" i="30" s="1"/>
  <c r="AC82" i="30"/>
  <c r="AC71" i="30"/>
  <c r="AD73" i="30"/>
  <c r="Y80" i="30"/>
  <c r="Y63" i="30"/>
  <c r="Y57" i="30"/>
  <c r="Z47" i="30"/>
  <c r="Y91" i="30"/>
  <c r="Z79" i="30"/>
  <c r="S77" i="30"/>
  <c r="S84" i="30" s="1"/>
  <c r="T92" i="30" l="1"/>
  <c r="T94" i="30"/>
  <c r="T90" i="30"/>
  <c r="Z91" i="30"/>
  <c r="AA79" i="30"/>
  <c r="S92" i="30"/>
  <c r="S93" i="30" s="1"/>
  <c r="S96" i="30" s="1"/>
  <c r="S90" i="30"/>
  <c r="S95" i="30" s="1"/>
  <c r="S94" i="30"/>
  <c r="W70" i="30"/>
  <c r="X49" i="30"/>
  <c r="W69" i="30"/>
  <c r="W65" i="30" s="1"/>
  <c r="W72" i="30" s="1"/>
  <c r="W74" i="30" s="1"/>
  <c r="Z80" i="30"/>
  <c r="Z63" i="30"/>
  <c r="Z57" i="30"/>
  <c r="AA47" i="30"/>
  <c r="AD82" i="30"/>
  <c r="AE73" i="30"/>
  <c r="AD71" i="30"/>
  <c r="U76" i="30"/>
  <c r="U81" i="30"/>
  <c r="S78" i="30"/>
  <c r="T78" i="30"/>
  <c r="V65" i="30"/>
  <c r="V72" i="30" s="1"/>
  <c r="V74" i="30" s="1"/>
  <c r="V81" i="30" l="1"/>
  <c r="V76" i="30"/>
  <c r="U77" i="30"/>
  <c r="U84" i="30" s="1"/>
  <c r="U89" i="30" s="1"/>
  <c r="AA80" i="30"/>
  <c r="AA57" i="30"/>
  <c r="AB47" i="30"/>
  <c r="AA63" i="30"/>
  <c r="W76" i="30"/>
  <c r="W81" i="30"/>
  <c r="T95" i="30"/>
  <c r="X70" i="30"/>
  <c r="X69" i="30"/>
  <c r="X65" i="30" s="1"/>
  <c r="X72" i="30" s="1"/>
  <c r="X74" i="30" s="1"/>
  <c r="Y49" i="30"/>
  <c r="AE82" i="30"/>
  <c r="AE71" i="30"/>
  <c r="AF73" i="30"/>
  <c r="W85" i="30"/>
  <c r="AA91" i="30"/>
  <c r="AB79" i="30"/>
  <c r="T93" i="30"/>
  <c r="T96" i="30" s="1"/>
  <c r="U78" i="30" l="1"/>
  <c r="Y70" i="30"/>
  <c r="Y69" i="30"/>
  <c r="Y65" i="30" s="1"/>
  <c r="Y72" i="30" s="1"/>
  <c r="Y74" i="30" s="1"/>
  <c r="Z49" i="30"/>
  <c r="X81" i="30"/>
  <c r="X76" i="30"/>
  <c r="U92" i="30"/>
  <c r="U93" i="30" s="1"/>
  <c r="U96" i="30" s="1"/>
  <c r="U90" i="30"/>
  <c r="U95" i="30" s="1"/>
  <c r="U94" i="30"/>
  <c r="AB63" i="30"/>
  <c r="AC47" i="30"/>
  <c r="AB80" i="30"/>
  <c r="AB57" i="30"/>
  <c r="AF82" i="30"/>
  <c r="AF71" i="30"/>
  <c r="AG73" i="30"/>
  <c r="V77" i="30"/>
  <c r="V84" i="30" s="1"/>
  <c r="V89" i="30" s="1"/>
  <c r="AB91" i="30"/>
  <c r="AC79" i="30"/>
  <c r="X85" i="30"/>
  <c r="W77" i="30"/>
  <c r="W84" i="30" l="1"/>
  <c r="W89" i="30" s="1"/>
  <c r="V78" i="30"/>
  <c r="V92" i="30"/>
  <c r="V93" i="30" s="1"/>
  <c r="V96" i="30" s="1"/>
  <c r="V94" i="30"/>
  <c r="V90" i="30"/>
  <c r="V95" i="30" s="1"/>
  <c r="AC91" i="30"/>
  <c r="AD79" i="30"/>
  <c r="W92" i="30"/>
  <c r="W93" i="30" s="1"/>
  <c r="W96" i="30" s="1"/>
  <c r="W90" i="30"/>
  <c r="W95" i="30" s="1"/>
  <c r="W94" i="30"/>
  <c r="AG82" i="30"/>
  <c r="AG71" i="30"/>
  <c r="AH73" i="30"/>
  <c r="Z69" i="30"/>
  <c r="Z65" i="30" s="1"/>
  <c r="Z72" i="30" s="1"/>
  <c r="Z74" i="30" s="1"/>
  <c r="Z70" i="30"/>
  <c r="AA49" i="30"/>
  <c r="W78" i="30"/>
  <c r="AC80" i="30"/>
  <c r="AC57" i="30"/>
  <c r="AD47" i="30"/>
  <c r="AC63" i="30"/>
  <c r="Y76" i="30"/>
  <c r="Y81" i="30"/>
  <c r="X77" i="30"/>
  <c r="X84" i="30" s="1"/>
  <c r="X89" i="30" s="1"/>
  <c r="Y85" i="30"/>
  <c r="X78" i="30" l="1"/>
  <c r="X92" i="30"/>
  <c r="X93" i="30" s="1"/>
  <c r="X96" i="30" s="1"/>
  <c r="X94" i="30"/>
  <c r="X90" i="30"/>
  <c r="X95" i="30" s="1"/>
  <c r="Y77" i="30"/>
  <c r="Y84" i="30" s="1"/>
  <c r="Z81" i="30"/>
  <c r="Z76" i="30"/>
  <c r="AH82" i="30"/>
  <c r="AI73" i="30"/>
  <c r="AH71" i="30"/>
  <c r="AD80" i="30"/>
  <c r="AD57" i="30"/>
  <c r="AE47" i="30"/>
  <c r="AD63" i="30"/>
  <c r="AA70" i="30"/>
  <c r="AA69" i="30"/>
  <c r="AA65" i="30" s="1"/>
  <c r="AA72" i="30" s="1"/>
  <c r="AA74" i="30" s="1"/>
  <c r="AB49" i="30"/>
  <c r="Y89" i="30"/>
  <c r="Z85" i="30"/>
  <c r="AD91" i="30"/>
  <c r="AE79" i="30"/>
  <c r="Y78" i="30" l="1"/>
  <c r="AA81" i="30"/>
  <c r="AA76" i="30"/>
  <c r="AA85" i="30"/>
  <c r="Z77" i="30"/>
  <c r="Z84" i="30" s="1"/>
  <c r="Z89" i="30" s="1"/>
  <c r="Y92" i="30"/>
  <c r="Y93" i="30" s="1"/>
  <c r="Y96" i="30" s="1"/>
  <c r="Y90" i="30"/>
  <c r="Y95" i="30" s="1"/>
  <c r="Y94" i="30"/>
  <c r="AE91" i="30"/>
  <c r="AF79" i="30"/>
  <c r="AB70" i="30"/>
  <c r="AB69" i="30"/>
  <c r="AB65" i="30" s="1"/>
  <c r="AB72" i="30" s="1"/>
  <c r="AB74" i="30" s="1"/>
  <c r="AC49" i="30"/>
  <c r="AE80" i="30"/>
  <c r="AE57" i="30"/>
  <c r="AF47" i="30"/>
  <c r="AE63" i="30"/>
  <c r="AI82" i="30"/>
  <c r="AJ73" i="30"/>
  <c r="AI71" i="30"/>
  <c r="AB85" i="30" l="1"/>
  <c r="Z78" i="30"/>
  <c r="AF91" i="30"/>
  <c r="AG79" i="30"/>
  <c r="AC69" i="30"/>
  <c r="AD49" i="30"/>
  <c r="AC70" i="30"/>
  <c r="AA77" i="30"/>
  <c r="AA84" i="30" s="1"/>
  <c r="AA89" i="30" s="1"/>
  <c r="AJ82" i="30"/>
  <c r="AJ71" i="30"/>
  <c r="AK73" i="30"/>
  <c r="AF63" i="30"/>
  <c r="AF80" i="30"/>
  <c r="AF57" i="30"/>
  <c r="AG47" i="30"/>
  <c r="AB81" i="30"/>
  <c r="AB76" i="30"/>
  <c r="Z92" i="30"/>
  <c r="Z93" i="30" s="1"/>
  <c r="Z96" i="30" s="1"/>
  <c r="Z94" i="30"/>
  <c r="Z90" i="30"/>
  <c r="Z95" i="30" s="1"/>
  <c r="AC85" i="30" l="1"/>
  <c r="AA92" i="30"/>
  <c r="AA93" i="30" s="1"/>
  <c r="AA96" i="30" s="1"/>
  <c r="AA94" i="30"/>
  <c r="AA90" i="30"/>
  <c r="AA95" i="30" s="1"/>
  <c r="AC65" i="30"/>
  <c r="AC72" i="30" s="1"/>
  <c r="AC74" i="30" s="1"/>
  <c r="AG80" i="30"/>
  <c r="AG63" i="30"/>
  <c r="AG57" i="30"/>
  <c r="AH47" i="30"/>
  <c r="AK82" i="30"/>
  <c r="AL73" i="30"/>
  <c r="AK71" i="30"/>
  <c r="AA78" i="30"/>
  <c r="AG91" i="30"/>
  <c r="AH79" i="30"/>
  <c r="AB77" i="30"/>
  <c r="AB84" i="30" s="1"/>
  <c r="AB89" i="30" s="1"/>
  <c r="AD69" i="30"/>
  <c r="AD70" i="30"/>
  <c r="AD85" i="30" s="1"/>
  <c r="AE49" i="30"/>
  <c r="AB78" i="30" l="1"/>
  <c r="AB92" i="30"/>
  <c r="AB93" i="30" s="1"/>
  <c r="AB96" i="30" s="1"/>
  <c r="AB94" i="30"/>
  <c r="AB90" i="30"/>
  <c r="AB95" i="30" s="1"/>
  <c r="AH80" i="30"/>
  <c r="AH57" i="30"/>
  <c r="AI47" i="30"/>
  <c r="AH63" i="30"/>
  <c r="AC76" i="30"/>
  <c r="AC81" i="30"/>
  <c r="AF49" i="30"/>
  <c r="AE70" i="30"/>
  <c r="AE85" i="30" s="1"/>
  <c r="AE69" i="30"/>
  <c r="AH91" i="30"/>
  <c r="AI79" i="30"/>
  <c r="AL82" i="30"/>
  <c r="AM73" i="30"/>
  <c r="AL71" i="30"/>
  <c r="AD65" i="30"/>
  <c r="AD72" i="30" s="1"/>
  <c r="AD74" i="30" s="1"/>
  <c r="AM82" i="30" l="1"/>
  <c r="AN73" i="30"/>
  <c r="AM71" i="30"/>
  <c r="AE65" i="30"/>
  <c r="AE72" i="30" s="1"/>
  <c r="AE74" i="30" s="1"/>
  <c r="AC77" i="30"/>
  <c r="AC84" i="30" s="1"/>
  <c r="AC89" i="30" s="1"/>
  <c r="AD81" i="30"/>
  <c r="AD76" i="30"/>
  <c r="AI91" i="30"/>
  <c r="AJ79" i="30"/>
  <c r="AF70" i="30"/>
  <c r="AF69" i="30"/>
  <c r="AF65" i="30" s="1"/>
  <c r="AF72" i="30" s="1"/>
  <c r="AF74" i="30" s="1"/>
  <c r="AG49" i="30"/>
  <c r="AI80" i="30"/>
  <c r="AI57" i="30"/>
  <c r="AJ47" i="30"/>
  <c r="AI63" i="30"/>
  <c r="AC92" i="30" l="1"/>
  <c r="AC93" i="30" s="1"/>
  <c r="AC96" i="30" s="1"/>
  <c r="AC90" i="30"/>
  <c r="AC95" i="30" s="1"/>
  <c r="AC94" i="30"/>
  <c r="AF81" i="30"/>
  <c r="AF76" i="30"/>
  <c r="AD77" i="30"/>
  <c r="AD84" i="30" s="1"/>
  <c r="AD89" i="30" s="1"/>
  <c r="AD78" i="30"/>
  <c r="AE81" i="30"/>
  <c r="AE76" i="30"/>
  <c r="AN82" i="30"/>
  <c r="AN71" i="30"/>
  <c r="AO73" i="30"/>
  <c r="AJ63" i="30"/>
  <c r="AJ80" i="30"/>
  <c r="AJ57" i="30"/>
  <c r="AK47" i="30"/>
  <c r="AF85" i="30"/>
  <c r="AJ91" i="30"/>
  <c r="AK79" i="30"/>
  <c r="AG70" i="30"/>
  <c r="AG69" i="30"/>
  <c r="AG65" i="30" s="1"/>
  <c r="AG72" i="30" s="1"/>
  <c r="AG74" i="30" s="1"/>
  <c r="AH49" i="30"/>
  <c r="AC78" i="30"/>
  <c r="AK91" i="30" l="1"/>
  <c r="AL79" i="30"/>
  <c r="AH69" i="30"/>
  <c r="AH70" i="30"/>
  <c r="AI49" i="30"/>
  <c r="AD92" i="30"/>
  <c r="AD93" i="30" s="1"/>
  <c r="AD96" i="30" s="1"/>
  <c r="AD94" i="30"/>
  <c r="AD90" i="30"/>
  <c r="AD95" i="30" s="1"/>
  <c r="AG76" i="30"/>
  <c r="AG81" i="30"/>
  <c r="AG85" i="30"/>
  <c r="AK80" i="30"/>
  <c r="AK63" i="30"/>
  <c r="AK57" i="30"/>
  <c r="AL47" i="30"/>
  <c r="AO82" i="30"/>
  <c r="AO71" i="30"/>
  <c r="AP73" i="30"/>
  <c r="AE77" i="30"/>
  <c r="AE84" i="30" s="1"/>
  <c r="AE89" i="30" s="1"/>
  <c r="AF77" i="30"/>
  <c r="AF78" i="30" s="1"/>
  <c r="AF84" i="30" l="1"/>
  <c r="AF89" i="30" s="1"/>
  <c r="AE78" i="30"/>
  <c r="AL80" i="30"/>
  <c r="AL57" i="30"/>
  <c r="AM47" i="30"/>
  <c r="AL63" i="30"/>
  <c r="AP82" i="30"/>
  <c r="AP71" i="30"/>
  <c r="AQ73" i="30"/>
  <c r="AF92" i="30"/>
  <c r="AF94" i="30"/>
  <c r="AF90" i="30"/>
  <c r="AF95" i="30" s="1"/>
  <c r="AG77" i="30"/>
  <c r="AG84" i="30" s="1"/>
  <c r="AG89" i="30" s="1"/>
  <c r="AI70" i="30"/>
  <c r="AI69" i="30"/>
  <c r="AI65" i="30" s="1"/>
  <c r="AI72" i="30" s="1"/>
  <c r="AI74" i="30" s="1"/>
  <c r="AJ49" i="30"/>
  <c r="AE92" i="30"/>
  <c r="AE93" i="30" s="1"/>
  <c r="AE96" i="30" s="1"/>
  <c r="AE90" i="30"/>
  <c r="AE95" i="30" s="1"/>
  <c r="AE94" i="30"/>
  <c r="AH85" i="30"/>
  <c r="AL91" i="30"/>
  <c r="AM79" i="30"/>
  <c r="AH65" i="30"/>
  <c r="AH72" i="30" s="1"/>
  <c r="AH74" i="30" s="1"/>
  <c r="AG78" i="30" l="1"/>
  <c r="AG92" i="30"/>
  <c r="AG93" i="30" s="1"/>
  <c r="AG90" i="30"/>
  <c r="AG95" i="30" s="1"/>
  <c r="AG94" i="30"/>
  <c r="AI81" i="30"/>
  <c r="AI76" i="30"/>
  <c r="AQ82" i="30"/>
  <c r="AR73" i="30"/>
  <c r="AQ71" i="30"/>
  <c r="AM80" i="30"/>
  <c r="AM57" i="30"/>
  <c r="AN47" i="30"/>
  <c r="AM63" i="30"/>
  <c r="AM91" i="30"/>
  <c r="AN79" i="30"/>
  <c r="AI85" i="30"/>
  <c r="AJ70" i="30"/>
  <c r="AJ69" i="30"/>
  <c r="AK49" i="30"/>
  <c r="AH81" i="30"/>
  <c r="AH76" i="30"/>
  <c r="AF93" i="30"/>
  <c r="AF96" i="30" s="1"/>
  <c r="AN63" i="30" l="1"/>
  <c r="AN57" i="30"/>
  <c r="AO47" i="30"/>
  <c r="AN80" i="30"/>
  <c r="AR82" i="30"/>
  <c r="AR71" i="30"/>
  <c r="AS73" i="30"/>
  <c r="AH77" i="30"/>
  <c r="AH84" i="30" s="1"/>
  <c r="AH89" i="30" s="1"/>
  <c r="AJ85" i="30"/>
  <c r="AK69" i="30"/>
  <c r="AL49" i="30"/>
  <c r="AK70" i="30"/>
  <c r="AN91" i="30"/>
  <c r="AO79" i="30"/>
  <c r="AJ65" i="30"/>
  <c r="AJ72" i="30" s="1"/>
  <c r="AJ74" i="30" s="1"/>
  <c r="AI77" i="30"/>
  <c r="AG96" i="30"/>
  <c r="AI84" i="30" l="1"/>
  <c r="AI89" i="30" s="1"/>
  <c r="AK85" i="30"/>
  <c r="AH78" i="30"/>
  <c r="AI92" i="30"/>
  <c r="AI90" i="30"/>
  <c r="AI94" i="30"/>
  <c r="AH92" i="30"/>
  <c r="AH93" i="30" s="1"/>
  <c r="AH96" i="30" s="1"/>
  <c r="AH94" i="30"/>
  <c r="AH90" i="30"/>
  <c r="AH95" i="30" s="1"/>
  <c r="AS82" i="30"/>
  <c r="AS71" i="30"/>
  <c r="AT73" i="30"/>
  <c r="AO80" i="30"/>
  <c r="AO63" i="30"/>
  <c r="AO57" i="30"/>
  <c r="AP47" i="30"/>
  <c r="AI78" i="30"/>
  <c r="AJ81" i="30"/>
  <c r="AJ76" i="30"/>
  <c r="AL69" i="30"/>
  <c r="AL70" i="30"/>
  <c r="AL85" i="30" s="1"/>
  <c r="AM49" i="30"/>
  <c r="AO91" i="30"/>
  <c r="AP79" i="30"/>
  <c r="AK65" i="30"/>
  <c r="AK72" i="30" s="1"/>
  <c r="AK74" i="30" s="1"/>
  <c r="AK76" i="30" l="1"/>
  <c r="AK81" i="30"/>
  <c r="AI95" i="30"/>
  <c r="AP91" i="30"/>
  <c r="AQ79" i="30"/>
  <c r="AL65" i="30"/>
  <c r="AL72" i="30" s="1"/>
  <c r="AL74" i="30" s="1"/>
  <c r="AP80" i="30"/>
  <c r="AP63" i="30"/>
  <c r="AP57" i="30"/>
  <c r="AQ47" i="30"/>
  <c r="AT82" i="30"/>
  <c r="AT71" i="30"/>
  <c r="AU73" i="30"/>
  <c r="AJ77" i="30"/>
  <c r="AJ84" i="30" s="1"/>
  <c r="AJ89" i="30" s="1"/>
  <c r="AM70" i="30"/>
  <c r="AM85" i="30" s="1"/>
  <c r="AN49" i="30"/>
  <c r="AM69" i="30"/>
  <c r="AI93" i="30"/>
  <c r="AI96" i="30" s="1"/>
  <c r="AJ78" i="30" l="1"/>
  <c r="AJ92" i="30"/>
  <c r="AJ93" i="30" s="1"/>
  <c r="AJ96" i="30" s="1"/>
  <c r="AJ94" i="30"/>
  <c r="AJ90" i="30"/>
  <c r="AJ95" i="30" s="1"/>
  <c r="AM65" i="30"/>
  <c r="AM72" i="30" s="1"/>
  <c r="AM74" i="30" s="1"/>
  <c r="AQ80" i="30"/>
  <c r="AQ57" i="30"/>
  <c r="AR47" i="30"/>
  <c r="AQ63" i="30"/>
  <c r="AL81" i="30"/>
  <c r="AL76" i="30"/>
  <c r="AK89" i="30"/>
  <c r="AN70" i="30"/>
  <c r="AN85" i="30" s="1"/>
  <c r="AN69" i="30"/>
  <c r="AO49" i="30"/>
  <c r="AU82" i="30"/>
  <c r="AV73" i="30"/>
  <c r="AU71" i="30"/>
  <c r="AQ91" i="30"/>
  <c r="AR79" i="30"/>
  <c r="AK77" i="30"/>
  <c r="AK84" i="30" s="1"/>
  <c r="AK78" i="30" l="1"/>
  <c r="AR91" i="30"/>
  <c r="AS79" i="30"/>
  <c r="AK92" i="30"/>
  <c r="AK93" i="30" s="1"/>
  <c r="AK96" i="30" s="1"/>
  <c r="AK90" i="30"/>
  <c r="AK95" i="30" s="1"/>
  <c r="AK94" i="30"/>
  <c r="AR63" i="30"/>
  <c r="AR80" i="30"/>
  <c r="AR57" i="30"/>
  <c r="AS47" i="30"/>
  <c r="AO70" i="30"/>
  <c r="AO85" i="30" s="1"/>
  <c r="AO69" i="30"/>
  <c r="AO65" i="30" s="1"/>
  <c r="AO72" i="30" s="1"/>
  <c r="AO74" i="30" s="1"/>
  <c r="AP49" i="30"/>
  <c r="AL77" i="30"/>
  <c r="AL84" i="30" s="1"/>
  <c r="AL89" i="30" s="1"/>
  <c r="AV82" i="30"/>
  <c r="AW73" i="30"/>
  <c r="AV71" i="30"/>
  <c r="AM76" i="30"/>
  <c r="AM81" i="30"/>
  <c r="AN65" i="30"/>
  <c r="AN72" i="30" s="1"/>
  <c r="AN74" i="30" s="1"/>
  <c r="AL78" i="30" l="1"/>
  <c r="AM77" i="30"/>
  <c r="AM84" i="30" s="1"/>
  <c r="AS91" i="30"/>
  <c r="AT79" i="30"/>
  <c r="AL92" i="30"/>
  <c r="AL93" i="30" s="1"/>
  <c r="AL96" i="30" s="1"/>
  <c r="AL90" i="30"/>
  <c r="AL95" i="30" s="1"/>
  <c r="AL94" i="30"/>
  <c r="AS80" i="30"/>
  <c r="AS57" i="30"/>
  <c r="AT47" i="30"/>
  <c r="AS63" i="30"/>
  <c r="AN81" i="30"/>
  <c r="AN76" i="30"/>
  <c r="AW82" i="30"/>
  <c r="AX73" i="30"/>
  <c r="AW71" i="30"/>
  <c r="AP69" i="30"/>
  <c r="AP70" i="30"/>
  <c r="AP85" i="30" s="1"/>
  <c r="AQ49" i="30"/>
  <c r="AM89" i="30"/>
  <c r="AO76" i="30"/>
  <c r="AO81" i="30"/>
  <c r="AM92" i="30" l="1"/>
  <c r="AM93" i="30" s="1"/>
  <c r="AM96" i="30" s="1"/>
  <c r="AM94" i="30"/>
  <c r="AM90" i="30"/>
  <c r="AM95" i="30" s="1"/>
  <c r="AT91" i="30"/>
  <c r="AU79" i="30"/>
  <c r="AQ70" i="30"/>
  <c r="AQ69" i="30"/>
  <c r="AQ65" i="30" s="1"/>
  <c r="AQ72" i="30" s="1"/>
  <c r="AQ74" i="30" s="1"/>
  <c r="AR49" i="30"/>
  <c r="AX82" i="30"/>
  <c r="AX71" i="30"/>
  <c r="AY73" i="30"/>
  <c r="AT80" i="30"/>
  <c r="AT57" i="30"/>
  <c r="AU47" i="30"/>
  <c r="AT63" i="30"/>
  <c r="AO77" i="30"/>
  <c r="AP65" i="30"/>
  <c r="AP72" i="30" s="1"/>
  <c r="AP74" i="30" s="1"/>
  <c r="AN77" i="30"/>
  <c r="AN84" i="30" s="1"/>
  <c r="AN89" i="30" s="1"/>
  <c r="AM78" i="30"/>
  <c r="AN78" i="30" l="1"/>
  <c r="AO84" i="30"/>
  <c r="AO89" i="30" s="1"/>
  <c r="AO90" i="30" s="1"/>
  <c r="AO92" i="30"/>
  <c r="AO94" i="30"/>
  <c r="AP81" i="30"/>
  <c r="AP76" i="30"/>
  <c r="AU80" i="30"/>
  <c r="AU57" i="30"/>
  <c r="AV47" i="30"/>
  <c r="AU63" i="30"/>
  <c r="AY82" i="30"/>
  <c r="AZ73" i="30"/>
  <c r="AY71" i="30"/>
  <c r="AQ81" i="30"/>
  <c r="AQ76" i="30"/>
  <c r="AN92" i="30"/>
  <c r="AN93" i="30" s="1"/>
  <c r="AN96" i="30" s="1"/>
  <c r="AN90" i="30"/>
  <c r="AN95" i="30" s="1"/>
  <c r="AN94" i="30"/>
  <c r="AQ85" i="30"/>
  <c r="AO78" i="30"/>
  <c r="AU91" i="30"/>
  <c r="AV79" i="30"/>
  <c r="AR70" i="30"/>
  <c r="AR69" i="30"/>
  <c r="AR65" i="30" s="1"/>
  <c r="AR72" i="30" s="1"/>
  <c r="AR74" i="30" s="1"/>
  <c r="AS49" i="30"/>
  <c r="AV91" i="30" l="1"/>
  <c r="AW79" i="30"/>
  <c r="AS69" i="30"/>
  <c r="AS65" i="30" s="1"/>
  <c r="AS72" i="30" s="1"/>
  <c r="AS74" i="30" s="1"/>
  <c r="AT49" i="30"/>
  <c r="AS70" i="30"/>
  <c r="AV63" i="30"/>
  <c r="AV80" i="30"/>
  <c r="AV57" i="30"/>
  <c r="AW47" i="30"/>
  <c r="AR81" i="30"/>
  <c r="AR76" i="30"/>
  <c r="AZ82" i="30"/>
  <c r="AZ71" i="30"/>
  <c r="AR85" i="30"/>
  <c r="AQ77" i="30"/>
  <c r="AQ84" i="30" s="1"/>
  <c r="AQ89" i="30" s="1"/>
  <c r="AO95" i="30"/>
  <c r="AP77" i="30"/>
  <c r="AP84" i="30" s="1"/>
  <c r="AP89" i="30" s="1"/>
  <c r="AO93" i="30"/>
  <c r="AO96" i="30" s="1"/>
  <c r="AP78" i="30" l="1"/>
  <c r="AQ92" i="30"/>
  <c r="AQ90" i="30"/>
  <c r="AQ94" i="30"/>
  <c r="AP92" i="30"/>
  <c r="AP93" i="30" s="1"/>
  <c r="AP96" i="30" s="1"/>
  <c r="AP90" i="30"/>
  <c r="AP95" i="30" s="1"/>
  <c r="AP94" i="30"/>
  <c r="AS76" i="30"/>
  <c r="AS81" i="30"/>
  <c r="AQ78" i="30"/>
  <c r="AR77" i="30"/>
  <c r="AR84" i="30" s="1"/>
  <c r="AR89" i="30" s="1"/>
  <c r="AT69" i="30"/>
  <c r="AT70" i="30"/>
  <c r="AU49" i="30"/>
  <c r="AW91" i="30"/>
  <c r="AX79" i="30"/>
  <c r="AW80" i="30"/>
  <c r="AW57" i="30"/>
  <c r="AX47" i="30"/>
  <c r="AW63" i="30"/>
  <c r="AS85" i="30"/>
  <c r="AQ95" i="30" l="1"/>
  <c r="AT85" i="30"/>
  <c r="AR92" i="30"/>
  <c r="AR93" i="30" s="1"/>
  <c r="AR90" i="30"/>
  <c r="AR95" i="30" s="1"/>
  <c r="AR94" i="30"/>
  <c r="AV49" i="30"/>
  <c r="AU70" i="30"/>
  <c r="AU69" i="30"/>
  <c r="AU65" i="30" s="1"/>
  <c r="AU72" i="30" s="1"/>
  <c r="AU74" i="30" s="1"/>
  <c r="AX80" i="30"/>
  <c r="AX57" i="30"/>
  <c r="AY47" i="30"/>
  <c r="AX63" i="30"/>
  <c r="AR78" i="30"/>
  <c r="AS77" i="30"/>
  <c r="AS84" i="30" s="1"/>
  <c r="AS89" i="30" s="1"/>
  <c r="AX91" i="30"/>
  <c r="AY79" i="30"/>
  <c r="AT65" i="30"/>
  <c r="AT72" i="30" s="1"/>
  <c r="AT74" i="30" s="1"/>
  <c r="AQ93" i="30"/>
  <c r="AQ96" i="30" s="1"/>
  <c r="AS92" i="30" l="1"/>
  <c r="AS93" i="30" s="1"/>
  <c r="AS96" i="30" s="1"/>
  <c r="AS90" i="30"/>
  <c r="AS95" i="30" s="1"/>
  <c r="AS94" i="30"/>
  <c r="AY91" i="30"/>
  <c r="AZ79" i="30"/>
  <c r="AZ91" i="30" s="1"/>
  <c r="AT81" i="30"/>
  <c r="AT76" i="30"/>
  <c r="AS78" i="30"/>
  <c r="AV70" i="30"/>
  <c r="AV69" i="30"/>
  <c r="AV65" i="30" s="1"/>
  <c r="AV72" i="30" s="1"/>
  <c r="AV74" i="30" s="1"/>
  <c r="AW49" i="30"/>
  <c r="AU81" i="30"/>
  <c r="AU76" i="30"/>
  <c r="AY80" i="30"/>
  <c r="AY57" i="30"/>
  <c r="AZ47" i="30"/>
  <c r="AY63" i="30"/>
  <c r="AU85" i="30"/>
  <c r="AR96" i="30"/>
  <c r="AW70" i="30" l="1"/>
  <c r="AW69" i="30"/>
  <c r="AW65" i="30" s="1"/>
  <c r="AW72" i="30" s="1"/>
  <c r="AW74" i="30" s="1"/>
  <c r="AX49" i="30"/>
  <c r="AT77" i="30"/>
  <c r="AT84" i="30" s="1"/>
  <c r="AT89" i="30" s="1"/>
  <c r="AV81" i="30"/>
  <c r="AV76" i="30"/>
  <c r="AZ63" i="30"/>
  <c r="AZ80" i="30"/>
  <c r="AZ57" i="30"/>
  <c r="AU77" i="30"/>
  <c r="AU78" i="30" s="1"/>
  <c r="AV85" i="30"/>
  <c r="AT78" i="30" l="1"/>
  <c r="AV77" i="30"/>
  <c r="AV78" i="30" s="1"/>
  <c r="AX69" i="30"/>
  <c r="AX65" i="30" s="1"/>
  <c r="AX72" i="30" s="1"/>
  <c r="AX74" i="30" s="1"/>
  <c r="AX70" i="30"/>
  <c r="AY49" i="30"/>
  <c r="AT92" i="30"/>
  <c r="AT93" i="30" s="1"/>
  <c r="AT96" i="30" s="1"/>
  <c r="AT94" i="30"/>
  <c r="AT90" i="30"/>
  <c r="AT95" i="30" s="1"/>
  <c r="AU84" i="30"/>
  <c r="AU89" i="30" s="1"/>
  <c r="AW76" i="30"/>
  <c r="AW81" i="30"/>
  <c r="AW85" i="30"/>
  <c r="AW77" i="30" l="1"/>
  <c r="AX85" i="30"/>
  <c r="AX81" i="30"/>
  <c r="AX76" i="30"/>
  <c r="AU92" i="30"/>
  <c r="AU93" i="30" s="1"/>
  <c r="AU96" i="30" s="1"/>
  <c r="AU90" i="30"/>
  <c r="AU95" i="30" s="1"/>
  <c r="AU94" i="30"/>
  <c r="AY70" i="30"/>
  <c r="AY69" i="30"/>
  <c r="AY65" i="30" s="1"/>
  <c r="AY72" i="30" s="1"/>
  <c r="AY74" i="30" s="1"/>
  <c r="AZ49" i="30"/>
  <c r="AV84" i="30"/>
  <c r="AV89" i="30" s="1"/>
  <c r="AV92" i="30" l="1"/>
  <c r="AV93" i="30" s="1"/>
  <c r="AV96" i="30" s="1"/>
  <c r="AV90" i="30"/>
  <c r="AV95" i="30" s="1"/>
  <c r="AV94" i="30"/>
  <c r="AZ70" i="30"/>
  <c r="AZ69" i="30"/>
  <c r="AY81" i="30"/>
  <c r="AY76" i="30"/>
  <c r="AY85" i="30"/>
  <c r="AX77" i="30"/>
  <c r="AX78" i="30" s="1"/>
  <c r="AW84" i="30"/>
  <c r="AW89" i="30" s="1"/>
  <c r="AW78" i="30"/>
  <c r="AZ85" i="30" l="1"/>
  <c r="AY77" i="30"/>
  <c r="AW92" i="30"/>
  <c r="AW93" i="30" s="1"/>
  <c r="AW96" i="30" s="1"/>
  <c r="AW94" i="30"/>
  <c r="AW90" i="30"/>
  <c r="AW95" i="30" s="1"/>
  <c r="AX84" i="30"/>
  <c r="AX89" i="30" s="1"/>
  <c r="AZ65" i="30"/>
  <c r="AZ72" i="30" s="1"/>
  <c r="AZ74" i="30" s="1"/>
  <c r="AX92" i="30" l="1"/>
  <c r="AX93" i="30" s="1"/>
  <c r="AX96" i="30" s="1"/>
  <c r="AX94" i="30"/>
  <c r="AX90" i="30"/>
  <c r="AX95" i="30" s="1"/>
  <c r="AZ81" i="30"/>
  <c r="AZ76" i="30"/>
  <c r="AY84" i="30"/>
  <c r="AY89" i="30" s="1"/>
  <c r="AY78" i="30"/>
  <c r="AY92" i="30" l="1"/>
  <c r="AY93" i="30" s="1"/>
  <c r="AY96" i="30" s="1"/>
  <c r="AY90" i="30"/>
  <c r="AY95" i="30" s="1"/>
  <c r="AY94" i="30"/>
  <c r="AZ77" i="30"/>
  <c r="AZ84" i="30" s="1"/>
  <c r="AZ89" i="30" s="1"/>
  <c r="AZ78" i="30" l="1"/>
  <c r="AZ92" i="30"/>
  <c r="AZ93" i="30" s="1"/>
  <c r="AZ96" i="30" s="1"/>
  <c r="F29" i="30" s="1"/>
  <c r="AZ94" i="30"/>
  <c r="AZ90" i="30"/>
  <c r="AZ95" i="30" s="1"/>
  <c r="F28" i="30" s="1"/>
</calcChain>
</file>

<file path=xl/sharedStrings.xml><?xml version="1.0" encoding="utf-8"?>
<sst xmlns="http://schemas.openxmlformats.org/spreadsheetml/2006/main" count="1041" uniqueCount="564">
  <si>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</si>
  <si>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</si>
  <si>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</si>
  <si>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</si>
  <si>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</si>
  <si>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</si>
  <si>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</si>
  <si>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</si>
  <si>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</si>
  <si>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</si>
  <si>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</si>
  <si>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</si>
  <si>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</si>
  <si>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</si>
  <si>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</si>
  <si>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</si>
  <si>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</si>
  <si>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</si>
  <si>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</si>
  <si>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</si>
  <si>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</si>
  <si>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</si>
  <si>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</si>
  <si>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</si>
  <si>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</si>
  <si>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</si>
  <si>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</si>
  <si>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</si>
  <si>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</si>
  <si>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</si>
  <si>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</si>
  <si>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</si>
  <si>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</si>
  <si>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</si>
  <si>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</si>
  <si>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</si>
  <si>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</si>
  <si>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</si>
  <si>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</si>
  <si>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</si>
  <si>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</si>
  <si>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</si>
  <si>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</si>
  <si>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</si>
  <si>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</si>
  <si>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</si>
  <si>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</si>
  <si>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</si>
  <si>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</si>
  <si>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</si>
  <si>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</si>
  <si>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</si>
  <si>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</si>
  <si>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</si>
  <si>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</si>
  <si>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</si>
  <si>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</si>
  <si>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</si>
  <si>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</si>
  <si>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</si>
  <si>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</si>
  <si>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</si>
  <si>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</si>
  <si>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</si>
  <si>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</si>
  <si>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</si>
  <si>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</si>
  <si>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</si>
  <si>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</si>
  <si>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</si>
  <si>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</si>
  <si>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</si>
  <si>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</si>
  <si>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</si>
  <si>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</si>
  <si>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</si>
  <si>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</si>
  <si>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</si>
  <si>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</si>
  <si>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</si>
  <si>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</si>
  <si>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</si>
  <si>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</si>
  <si>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</si>
  <si>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</si>
  <si>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</si>
  <si>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</si>
  <si>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</si>
  <si>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</si>
  <si>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</si>
  <si>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</si>
  <si>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</si>
  <si>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</si>
  <si>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</si>
  <si>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</si>
  <si>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</si>
  <si>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</si>
  <si>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</si>
  <si>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</si>
  <si>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</si>
  <si>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</si>
  <si>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</si>
  <si>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</si>
  <si>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</si>
  <si>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</si>
  <si>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</si>
  <si>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</si>
  <si>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</si>
  <si>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</si>
  <si>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</si>
  <si>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</si>
  <si>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</si>
  <si>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</si>
  <si>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</si>
  <si>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</si>
  <si>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</si>
  <si>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</si>
  <si>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</si>
  <si>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</si>
  <si>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</si>
  <si>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</si>
  <si>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</si>
  <si>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</si>
  <si>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</si>
  <si>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</si>
  <si>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</si>
  <si>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</si>
  <si>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</si>
  <si>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</si>
  <si>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</si>
  <si>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</si>
  <si>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</si>
  <si>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</si>
  <si>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</si>
  <si>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</si>
  <si>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</si>
  <si>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</si>
  <si>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</si>
  <si>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</si>
  <si>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</si>
  <si>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</si>
  <si>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</si>
  <si>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</si>
  <si>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</si>
  <si>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</si>
  <si>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</si>
  <si>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</si>
  <si>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</si>
  <si>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</si>
  <si>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</si>
  <si>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</si>
  <si>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</si>
  <si>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</si>
  <si>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</si>
  <si>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</si>
  <si>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</si>
  <si>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</si>
  <si>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</si>
  <si>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</si>
  <si>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</si>
  <si>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</si>
  <si>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</si>
  <si>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</si>
  <si>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</si>
  <si>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</si>
  <si>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</si>
  <si>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</si>
  <si>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</si>
  <si>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</si>
  <si>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</si>
  <si>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</si>
  <si>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</si>
  <si>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</si>
  <si>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</si>
  <si>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</si>
  <si>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</si>
  <si>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</si>
  <si>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</si>
  <si>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</si>
  <si>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</si>
  <si>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</si>
  <si>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</si>
  <si>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</si>
  <si>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</si>
  <si>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</si>
  <si>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</si>
  <si>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</si>
  <si>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</si>
  <si>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</si>
  <si>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</si>
  <si>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</si>
  <si>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</si>
  <si>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</si>
  <si>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</si>
  <si>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</si>
  <si>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</si>
  <si>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</si>
  <si>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</si>
  <si>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</si>
  <si>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</si>
  <si>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</si>
  <si>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</si>
  <si>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</si>
  <si>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</si>
  <si>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</si>
  <si>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</si>
  <si>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</si>
  <si>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</si>
  <si>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</si>
  <si>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</si>
  <si>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</si>
  <si>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</si>
  <si>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</si>
  <si>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</si>
  <si>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</si>
  <si>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</si>
  <si>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</si>
  <si>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</si>
  <si>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</si>
  <si>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</si>
  <si>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</si>
  <si>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</si>
  <si>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</si>
  <si>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</si>
  <si>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</si>
  <si>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</si>
  <si>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</si>
  <si>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</si>
  <si>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</si>
  <si>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</si>
  <si>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</si>
  <si>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</si>
  <si>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</si>
  <si>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</si>
  <si>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</si>
  <si>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</si>
  <si>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</si>
  <si>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</si>
  <si>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</si>
  <si>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</si>
  <si>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</si>
  <si>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</si>
  <si>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</si>
  <si>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</si>
  <si>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</si>
  <si>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</si>
  <si>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</si>
  <si>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</si>
  <si>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</si>
  <si>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</si>
  <si>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</si>
  <si>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</si>
  <si>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</si>
  <si>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</si>
  <si>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</si>
  <si>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</si>
  <si>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</si>
  <si>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</si>
  <si>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</si>
  <si>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</si>
  <si>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</si>
  <si>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</si>
  <si>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</si>
  <si>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</si>
  <si>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</si>
  <si>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</si>
  <si>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</si>
  <si>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</si>
  <si>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</si>
  <si>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</si>
  <si>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</si>
  <si>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</si>
  <si>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</si>
  <si>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</si>
  <si>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</si>
  <si>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</si>
  <si>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</si>
  <si>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</si>
  <si>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</si>
  <si>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</si>
  <si>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</si>
  <si>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</si>
  <si>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</si>
  <si>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</si>
  <si>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</si>
  <si>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</si>
  <si>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</si>
  <si>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</si>
  <si>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</si>
  <si>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</si>
  <si>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</si>
  <si>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</si>
  <si>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</si>
  <si>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</si>
  <si>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</si>
  <si>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</si>
  <si>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</si>
  <si>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</si>
  <si>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</si>
  <si>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</si>
  <si>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</si>
  <si>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</si>
  <si>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</si>
  <si>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</si>
  <si>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</si>
  <si>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</si>
  <si>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</si>
  <si>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</si>
  <si>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</si>
  <si>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</si>
  <si>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</si>
  <si>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</si>
  <si>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</si>
  <si>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</si>
  <si>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</si>
  <si>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</si>
  <si>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</si>
  <si>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</si>
  <si>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</si>
  <si>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</si>
  <si>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</si>
  <si>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</si>
  <si>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</si>
  <si>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</si>
  <si>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</si>
  <si>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</si>
  <si>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</si>
  <si>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</si>
  <si>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</si>
  <si>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</si>
  <si>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</si>
  <si>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</si>
  <si>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</si>
  <si>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</si>
  <si>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</si>
  <si>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</si>
  <si>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</si>
  <si>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</si>
  <si>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</si>
  <si>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</si>
  <si>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</si>
  <si>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</si>
  <si>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</si>
  <si>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</si>
  <si>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</si>
  <si>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</si>
  <si>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</si>
  <si>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</si>
  <si>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</si>
  <si>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</si>
  <si>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</si>
  <si>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</si>
  <si>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</si>
  <si>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</si>
  <si>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</si>
  <si>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</si>
  <si>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</si>
  <si>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</si>
  <si>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</si>
  <si>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</si>
  <si>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</si>
  <si>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</si>
  <si>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</si>
  <si>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</si>
  <si>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</si>
  <si>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</si>
  <si>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</si>
  <si>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</si>
  <si>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</si>
  <si>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</si>
  <si>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</si>
  <si>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</si>
  <si>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</si>
  <si>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</si>
  <si>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</si>
  <si>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</si>
  <si>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</si>
  <si>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</si>
  <si>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</si>
  <si>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</si>
  <si>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</si>
  <si>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</si>
  <si>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</si>
  <si>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</si>
  <si>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</si>
  <si>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</si>
  <si>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</si>
  <si>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</si>
  <si>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</si>
  <si>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</si>
  <si>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</si>
  <si>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</si>
  <si>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</si>
  <si>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</si>
  <si>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</si>
  <si>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</si>
  <si>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</si>
  <si>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</si>
  <si>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</si>
  <si>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</si>
  <si>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</si>
  <si>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</si>
  <si>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</si>
  <si>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</si>
  <si>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</si>
  <si>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</si>
  <si>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</si>
  <si>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</si>
  <si>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</si>
  <si>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</si>
  <si>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</si>
  <si>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</si>
  <si>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</si>
  <si>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</si>
  <si>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</si>
  <si>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</si>
  <si>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</si>
  <si>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</si>
  <si>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</si>
  <si>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</si>
  <si>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</si>
  <si>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</si>
  <si>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</si>
  <si>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</si>
  <si>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</si>
  <si>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</si>
  <si>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</si>
  <si>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</si>
  <si>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</si>
  <si>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</si>
  <si>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</si>
  <si>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</si>
  <si>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</si>
  <si>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</si>
  <si>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</si>
  <si>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</si>
  <si>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</si>
  <si>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</si>
  <si>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</si>
  <si>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</si>
  <si>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</si>
  <si>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</si>
  <si>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</si>
  <si>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</si>
  <si>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</si>
  <si>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</si>
  <si>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</si>
  <si>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</si>
  <si>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</si>
  <si>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</si>
  <si>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</si>
  <si>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</si>
  <si>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</si>
  <si>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</si>
  <si>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</si>
  <si>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</si>
  <si>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</si>
  <si>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</si>
  <si>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</si>
  <si>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</si>
  <si>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</si>
  <si>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</si>
  <si>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</si>
  <si>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</si>
  <si>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</si>
  <si>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</si>
  <si>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</si>
  <si>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</si>
  <si>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</si>
  <si>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</si>
  <si>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</si>
  <si>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</si>
  <si>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</si>
  <si>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</si>
  <si>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</si>
  <si>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</si>
  <si>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</si>
  <si>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</si>
  <si>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</si>
  <si>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</si>
  <si>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</si>
  <si>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</si>
  <si>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</si>
  <si>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</si>
  <si>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</si>
  <si>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</si>
  <si>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</si>
  <si>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</si>
  <si>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</si>
  <si>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</si>
  <si>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</si>
  <si>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</si>
  <si>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</si>
  <si>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</si>
  <si>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</si>
  <si>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</si>
  <si>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</si>
  <si>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</si>
  <si>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</si>
  <si>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</si>
  <si>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2023</t>
  </si>
  <si>
    <t>Год 2024</t>
  </si>
  <si>
    <t>Год 2025</t>
  </si>
  <si>
    <t>Год 2026</t>
  </si>
  <si>
    <t>Год 2027</t>
  </si>
  <si>
    <t>Год окончания строительства 2025</t>
  </si>
  <si>
    <t>Сметная стоимость проекта в ценах 2025 года с НДС, млн. руб.</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</si>
  <si>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</si>
  <si>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</si>
  <si>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</si>
  <si>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П</t>
  </si>
  <si>
    <t>46км.</t>
  </si>
  <si>
    <t xml:space="preserve">возможность реализации в установленный срок </t>
  </si>
  <si>
    <t>Кабель ВОЛС 46 км;</t>
  </si>
  <si>
    <t>не подошел срок</t>
  </si>
  <si>
    <t>Кабель ВОЛС 46 км</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</si>
  <si>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</si>
  <si>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</si>
  <si>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</si>
  <si>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</si>
  <si>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</si>
  <si>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</si>
  <si>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</si>
  <si>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</si>
  <si>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</si>
  <si>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</si>
  <si>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</si>
  <si>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</si>
  <si>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</si>
  <si>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</si>
  <si>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</si>
  <si>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</si>
  <si>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</si>
  <si>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</si>
  <si>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</si>
  <si>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</si>
  <si>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</si>
  <si>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</si>
  <si>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</si>
  <si>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</si>
  <si>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</si>
  <si>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</si>
  <si>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</si>
  <si>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</si>
  <si>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</si>
  <si>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</si>
  <si>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</si>
  <si>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</si>
  <si>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</si>
  <si>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</si>
  <si>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</si>
  <si>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</si>
  <si>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</si>
  <si>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</si>
  <si>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</si>
  <si>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</si>
  <si>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</si>
  <si>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</si>
  <si>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</si>
  <si>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Год раскрытия информации: 2023 год</t>
  </si>
  <si>
    <t>46 кб, 59,326 млн руб.</t>
  </si>
  <si>
    <t xml:space="preserve">Факт 2022 года </t>
  </si>
  <si>
    <t>от «__» _____ 202_ г. №___</t>
  </si>
  <si>
    <t>30.04.2025-30.05.2025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</si>
</sst>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69"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эф'!$A$92</c:f>
              <c:strCache>
                <c:ptCount val="1"/>
                <c:pt idx="0">
                  <c:v>PV</c:v>
                </c:pt>
              </c:strCache>
            </c:strRef>
          </c:tx>
          <c:marker>
            <c:symbol val="none"/>
          </c:marker>
          <c:val>
            <c:numRef>
              <c:f>'5. анализ эконом эф'!$C$92:$V$92</c:f>
              <c:numCache>
                <c:formatCode>_(* #\ ##0_);_(* \(#\ ##0\);_(* "-"_);_(@_)</c:formatCode>
                <c:ptCount val="20"/>
                <c:pt idx="0">
                  <c:v>-1138445.9730396478</c:v>
                </c:pt>
                <c:pt idx="1">
                  <c:v>-992904.42182072229</c:v>
                </c:pt>
                <c:pt idx="2">
                  <c:v>-865879.06964497035</c:v>
                </c:pt>
                <c:pt idx="3">
                  <c:v>-755024.21259745816</c:v>
                </c:pt>
                <c:pt idx="4">
                  <c:v>-658290.20004367235</c:v>
                </c:pt>
                <c:pt idx="5">
                  <c:v>-573886.19340695767</c:v>
                </c:pt>
                <c:pt idx="6">
                  <c:v>-500247.59571512829</c:v>
                </c:pt>
                <c:pt idx="7">
                  <c:v>-436007.56767364702</c:v>
                </c:pt>
                <c:pt idx="8">
                  <c:v>-379972.11892646895</c:v>
                </c:pt>
                <c:pt idx="9">
                  <c:v>-331098.32699213066</c:v>
                </c:pt>
                <c:pt idx="10">
                  <c:v>-288475.29223983968</c:v>
                </c:pt>
                <c:pt idx="11">
                  <c:v>-251307.48618626816</c:v>
                </c:pt>
                <c:pt idx="12">
                  <c:v>-218900.19321391007</c:v>
                </c:pt>
                <c:pt idx="13">
                  <c:v>-190646.78329430619</c:v>
                </c:pt>
                <c:pt idx="14">
                  <c:v>-166017.58610814501</c:v>
                </c:pt>
                <c:pt idx="15">
                  <c:v>-144550.16567073521</c:v>
                </c:pt>
                <c:pt idx="16">
                  <c:v>-125840.81970496137</c:v>
                </c:pt>
                <c:pt idx="17">
                  <c:v>-109537.1500006033</c:v>
                </c:pt>
                <c:pt idx="18">
                  <c:v>-95331.569249477499</c:v>
                </c:pt>
                <c:pt idx="19">
                  <c:v>-82955.626692317368</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эф'!$A$93</c:f>
              <c:strCache>
                <c:ptCount val="1"/>
                <c:pt idx="0">
                  <c:v>NPV (без учета продажи)</c:v>
                </c:pt>
              </c:strCache>
            </c:strRef>
          </c:tx>
          <c:marker>
            <c:symbol val="none"/>
          </c:marker>
          <c:val>
            <c:numRef>
              <c:f>'5. анализ эконом эф'!$C$93:$V$93</c:f>
              <c:numCache>
                <c:formatCode>_(* #\ ##0_);_(* \(#\ ##0\);_(* "-"_);_(@_)</c:formatCode>
                <c:ptCount val="20"/>
                <c:pt idx="0">
                  <c:v>-72330521.973039642</c:v>
                </c:pt>
                <c:pt idx="1">
                  <c:v>-73323426.394860357</c:v>
                </c:pt>
                <c:pt idx="2">
                  <c:v>-74189305.46450533</c:v>
                </c:pt>
                <c:pt idx="3">
                  <c:v>-74944329.677102789</c:v>
                </c:pt>
                <c:pt idx="4">
                  <c:v>-75602619.877146468</c:v>
                </c:pt>
                <c:pt idx="5">
                  <c:v>-76176506.070553422</c:v>
                </c:pt>
                <c:pt idx="6">
                  <c:v>-76676753.666268557</c:v>
                </c:pt>
                <c:pt idx="7">
                  <c:v>-77112761.233942211</c:v>
                </c:pt>
                <c:pt idx="8">
                  <c:v>-77492733.352868676</c:v>
                </c:pt>
                <c:pt idx="9">
                  <c:v>-77823831.679860801</c:v>
                </c:pt>
                <c:pt idx="10">
                  <c:v>-78112306.972100645</c:v>
                </c:pt>
                <c:pt idx="11">
                  <c:v>-78363614.458286911</c:v>
                </c:pt>
                <c:pt idx="12">
                  <c:v>-78582514.651500821</c:v>
                </c:pt>
                <c:pt idx="13">
                  <c:v>-78773161.434795126</c:v>
                </c:pt>
                <c:pt idx="14">
                  <c:v>-78939179.020903274</c:v>
                </c:pt>
                <c:pt idx="15">
                  <c:v>-79083729.186574012</c:v>
                </c:pt>
                <c:pt idx="16">
                  <c:v>-79209570.006278977</c:v>
                </c:pt>
                <c:pt idx="17">
                  <c:v>-79319107.156279579</c:v>
                </c:pt>
                <c:pt idx="18">
                  <c:v>-79414438.72552906</c:v>
                </c:pt>
                <c:pt idx="19">
                  <c:v>-79497394.35222137</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-1281136.2518061672</c:v>
              </c:pt>
              <c:pt idx="1">
                <c:v>-1117352.8472122494</c:v>
              </c:pt>
              <c:pt idx="2">
                <c:v>-974406.42074609559</c:v>
              </c:pt>
              <c:pt idx="3">
                <c:v>-849657.26319655881</c:v>
              </c:pt>
              <c:pt idx="4">
                <c:v>-740798.82529068564</c:v>
              </c:pt>
              <c:pt idx="5">
                <c:v>-645815.80873938743</c:v>
              </c:pt>
              <c:pt idx="6">
                <c:v>-562947.51347608061</c:v>
              </c:pt>
              <c:pt idx="7">
                <c:v>-490655.78361801355</c:v>
              </c:pt>
              <c:pt idx="8">
                <c:v>-427596.97672131035</c:v>
              </c:pt>
              <c:pt idx="9">
                <c:v>-372597.45272709418</c:v>
              </c:pt>
              <c:pt idx="10">
                <c:v>-324632.14187676343</c:v>
              </c:pt>
              <c:pt idx="11">
                <c:v>-282805.80592144909</c:v>
              </c:pt>
              <c:pt idx="12">
                <c:v>-246336.65513782616</c:v>
              </c:pt>
              <c:pt idx="13">
                <c:v>-214542.02584285836</c:v>
              </c:pt>
              <c:pt idx="14">
                <c:v>-186825.86002092989</c:v>
              </c:pt>
              <c:pt idx="15">
                <c:v>-162667.76099256921</c:v>
              </c:pt>
              <c:pt idx="16">
                <c:v>-141613.42733777259</c:v>
              </c:pt>
              <c:pt idx="17">
                <c:v>-123266.29204073403</c:v>
              </c:pt>
              <c:pt idx="18">
                <c:v>-107280.21548618739</c:v>
              </c:pt>
              <c:pt idx="19">
                <c:v>-93353.099895523905</c:v>
              </c:pt>
            </c:numLit>
          </c:val>
          <c:smooth val="0"/>
          <c:extLst>
            <c:ext xmlns:c16="http://schemas.microsoft.com/office/drawing/2014/chart" uri="{C3380CC4-5D6E-409C-BE32-E72D297353CC}">
              <c16:uniqueId val="{00000000-F1E4-42CD-B0A2-11F47B19EC22}"/>
            </c:ext>
          </c:extLst>
        </c:ser>
        <c:ser>
          <c:idx val="1"/>
          <c:order val="1"/>
          <c:tx>
            <c:v>NPV (без учета продажи)</c:v>
          </c:tx>
          <c:marker>
            <c:symbol val="none"/>
          </c:marker>
          <c:val>
            <c:numLit>
              <c:formatCode>General</c:formatCode>
              <c:ptCount val="20"/>
              <c:pt idx="0">
                <c:v>-81396268.25180617</c:v>
              </c:pt>
              <c:pt idx="1">
                <c:v>-82513621.099018425</c:v>
              </c:pt>
              <c:pt idx="2">
                <c:v>-83488027.519764528</c:v>
              </c:pt>
              <c:pt idx="3">
                <c:v>-84337684.782961085</c:v>
              </c:pt>
              <c:pt idx="4">
                <c:v>-85078483.608251765</c:v>
              </c:pt>
              <c:pt idx="5">
                <c:v>-85724299.416991159</c:v>
              </c:pt>
              <c:pt idx="6">
                <c:v>-86287246.930467233</c:v>
              </c:pt>
              <c:pt idx="7">
                <c:v>-86777902.714085251</c:v>
              </c:pt>
              <c:pt idx="8">
                <c:v>-87205499.690806568</c:v>
              </c:pt>
              <c:pt idx="9">
                <c:v>-87578097.143533662</c:v>
              </c:pt>
              <c:pt idx="10">
                <c:v>-87902729.285410419</c:v>
              </c:pt>
              <c:pt idx="11">
                <c:v>-88185535.091331869</c:v>
              </c:pt>
              <c:pt idx="12">
                <c:v>-88431871.746469691</c:v>
              </c:pt>
              <c:pt idx="13">
                <c:v>-88646413.772312552</c:v>
              </c:pt>
              <c:pt idx="14">
                <c:v>-88833239.632333487</c:v>
              </c:pt>
              <c:pt idx="15">
                <c:v>-88995907.393326059</c:v>
              </c:pt>
              <c:pt idx="16">
                <c:v>-89137520.820663825</c:v>
              </c:pt>
              <c:pt idx="17">
                <c:v>-89260787.11270456</c:v>
              </c:pt>
              <c:pt idx="18">
                <c:v>-89368067.328190744</c:v>
              </c:pt>
              <c:pt idx="19">
                <c:v>-89461420.428086266</c:v>
              </c:pt>
            </c:numLit>
          </c:val>
          <c:smooth val="0"/>
          <c:extLst>
            <c:ext xmlns:c16="http://schemas.microsoft.com/office/drawing/2014/chart" uri="{C3380CC4-5D6E-409C-BE32-E72D297353CC}">
              <c16:uniqueId val="{00000001-F1E4-42CD-B0A2-11F47B19EC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40" zoomScaleSheetLayoutView="40" workbookViewId="0">
      <selection activeCell="C37" sqref="C37"/>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339" t="s">
        <v>559</v>
      </c>
      <c r="B5" s="339"/>
      <c r="C5" s="339"/>
      <c r="D5" s="158"/>
      <c r="E5" s="158"/>
      <c r="F5" s="147"/>
      <c r="G5" s="147"/>
      <c r="H5" s="147"/>
      <c r="I5" s="147"/>
    </row>
    <row r="6" spans="1:21" s="12" customFormat="1" ht="18.75" x14ac:dyDescent="0.3">
      <c r="A6" s="17"/>
      <c r="D6" s="157"/>
      <c r="E6" s="157"/>
      <c r="F6" s="16"/>
      <c r="G6" s="15"/>
    </row>
    <row r="7" spans="1:21" s="12" customFormat="1" ht="18.75" x14ac:dyDescent="0.2">
      <c r="A7" s="343" t="s">
        <v>9</v>
      </c>
      <c r="B7" s="343"/>
      <c r="C7" s="343"/>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23.25" customHeight="1" x14ac:dyDescent="0.2">
      <c r="A9" s="344" t="s">
        <v>431</v>
      </c>
      <c r="B9" s="344"/>
      <c r="C9" s="344"/>
      <c r="D9" s="160"/>
      <c r="E9" s="162"/>
      <c r="F9" s="8"/>
      <c r="G9" s="8"/>
      <c r="H9" s="13"/>
      <c r="I9" s="13"/>
      <c r="J9" s="13"/>
      <c r="K9" s="13"/>
      <c r="L9" s="13"/>
      <c r="M9" s="13"/>
      <c r="N9" s="13"/>
      <c r="O9" s="13"/>
      <c r="P9" s="13"/>
      <c r="Q9" s="13"/>
      <c r="R9" s="13"/>
      <c r="S9" s="13"/>
      <c r="T9" s="13"/>
      <c r="U9" s="13"/>
    </row>
    <row r="10" spans="1:21" s="12" customFormat="1" ht="18.75" x14ac:dyDescent="0.2">
      <c r="A10" s="345" t="s">
        <v>8</v>
      </c>
      <c r="B10" s="345"/>
      <c r="C10" s="345"/>
      <c r="D10" s="161"/>
      <c r="E10" s="161"/>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6"/>
      <c r="I11" s="176"/>
      <c r="J11" s="176"/>
      <c r="K11" s="176"/>
      <c r="L11" s="176"/>
      <c r="M11" s="176"/>
      <c r="N11" s="176"/>
      <c r="O11" s="176"/>
      <c r="P11" s="176"/>
      <c r="Q11" s="176"/>
      <c r="R11" s="176"/>
      <c r="S11" s="176"/>
      <c r="T11" s="176"/>
      <c r="U11" s="176"/>
    </row>
    <row r="12" spans="1:21" s="12" customFormat="1" ht="18.75" x14ac:dyDescent="0.2">
      <c r="A12" s="346" t="s">
        <v>428</v>
      </c>
      <c r="B12" s="346"/>
      <c r="C12" s="346"/>
      <c r="D12" s="162"/>
      <c r="E12" s="162"/>
      <c r="F12" s="8"/>
      <c r="G12" s="8"/>
      <c r="H12" s="13"/>
      <c r="I12" s="13"/>
      <c r="J12" s="13"/>
      <c r="K12" s="13"/>
      <c r="L12" s="13"/>
      <c r="M12" s="13"/>
      <c r="N12" s="13"/>
      <c r="O12" s="13"/>
      <c r="P12" s="13"/>
      <c r="Q12" s="13"/>
      <c r="R12" s="13"/>
      <c r="S12" s="13"/>
      <c r="T12" s="13"/>
      <c r="U12" s="13"/>
    </row>
    <row r="13" spans="1:21" s="12" customFormat="1" ht="18.75" x14ac:dyDescent="0.2">
      <c r="A13" s="345" t="s">
        <v>7</v>
      </c>
      <c r="B13" s="345"/>
      <c r="C13" s="345"/>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7" t="s">
        <v>497</v>
      </c>
      <c r="B15" s="347"/>
      <c r="C15" s="347"/>
      <c r="D15" s="162"/>
      <c r="E15" s="162"/>
      <c r="F15" s="8"/>
      <c r="G15" s="8"/>
      <c r="H15" s="8"/>
      <c r="I15" s="8"/>
      <c r="J15" s="8"/>
      <c r="K15" s="8"/>
      <c r="L15" s="8"/>
      <c r="M15" s="8"/>
      <c r="N15" s="8"/>
      <c r="O15" s="8"/>
      <c r="P15" s="8"/>
      <c r="Q15" s="8"/>
      <c r="R15" s="8"/>
      <c r="S15" s="8"/>
      <c r="T15" s="8"/>
      <c r="U15" s="8"/>
    </row>
    <row r="16" spans="1:21" s="3" customFormat="1" ht="15" customHeight="1" x14ac:dyDescent="0.25">
      <c r="A16" s="340" t="s">
        <v>6</v>
      </c>
      <c r="B16" s="340"/>
      <c r="C16" s="340"/>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1" t="s">
        <v>400</v>
      </c>
      <c r="B18" s="342"/>
      <c r="C18" s="342"/>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5</v>
      </c>
      <c r="B20" s="41" t="s">
        <v>67</v>
      </c>
      <c r="C20" s="40" t="s">
        <v>66</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509</v>
      </c>
      <c r="D23" s="33"/>
      <c r="E23" s="33"/>
      <c r="F23" s="32"/>
      <c r="G23" s="32"/>
      <c r="H23" s="32"/>
      <c r="I23" s="32"/>
      <c r="J23" s="32"/>
      <c r="K23" s="32"/>
      <c r="L23" s="32"/>
      <c r="M23" s="32"/>
      <c r="N23" s="32"/>
      <c r="O23" s="32"/>
      <c r="P23" s="32"/>
      <c r="Q23" s="31"/>
      <c r="R23" s="31"/>
      <c r="S23" s="31"/>
    </row>
    <row r="24" spans="1:21" s="3" customFormat="1" ht="24" customHeight="1" x14ac:dyDescent="0.2">
      <c r="A24" s="336"/>
      <c r="B24" s="337"/>
      <c r="C24" s="338"/>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4" t="s">
        <v>350</v>
      </c>
      <c r="C25" s="170" t="s">
        <v>429</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4" t="s">
        <v>75</v>
      </c>
      <c r="C26" s="170" t="s">
        <v>422</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4" t="s">
        <v>74</v>
      </c>
      <c r="C27" s="170" t="s">
        <v>423</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4" t="s">
        <v>351</v>
      </c>
      <c r="C28" s="170" t="s">
        <v>418</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4" t="s">
        <v>352</v>
      </c>
      <c r="C29" s="170" t="s">
        <v>418</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4" t="s">
        <v>353</v>
      </c>
      <c r="C30" s="170" t="s">
        <v>418</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0" t="s">
        <v>418</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0" t="s">
        <v>418</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491</v>
      </c>
      <c r="D33" s="167"/>
      <c r="E33" s="167"/>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418</v>
      </c>
      <c r="D34" s="168"/>
      <c r="E34" s="168"/>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418</v>
      </c>
      <c r="D35" s="168"/>
      <c r="E35" s="168"/>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418</v>
      </c>
      <c r="D36" s="168"/>
      <c r="E36" s="168"/>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266</v>
      </c>
      <c r="D37" s="168"/>
      <c r="E37" s="168"/>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418</v>
      </c>
      <c r="D38" s="168"/>
      <c r="E38" s="168"/>
      <c r="F38" s="27"/>
      <c r="G38" s="27"/>
      <c r="H38" s="27"/>
      <c r="I38" s="27"/>
      <c r="J38" s="27"/>
      <c r="K38" s="27"/>
      <c r="L38" s="27"/>
      <c r="M38" s="27"/>
      <c r="N38" s="27"/>
      <c r="O38" s="27"/>
      <c r="P38" s="27"/>
      <c r="Q38" s="27"/>
      <c r="R38" s="27"/>
      <c r="S38" s="27"/>
      <c r="T38" s="27"/>
      <c r="U38" s="27"/>
    </row>
    <row r="39" spans="1:21" ht="23.25" customHeight="1" x14ac:dyDescent="0.25">
      <c r="A39" s="336"/>
      <c r="B39" s="337"/>
      <c r="C39" s="338"/>
      <c r="D39" s="168"/>
      <c r="E39" s="168"/>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513</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424</v>
      </c>
      <c r="D41" s="168"/>
      <c r="E41" s="168"/>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424</v>
      </c>
      <c r="D42" s="168"/>
      <c r="E42" s="168"/>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424</v>
      </c>
      <c r="D43" s="168"/>
      <c r="E43" s="168"/>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424</v>
      </c>
      <c r="D44" s="168"/>
      <c r="E44" s="168"/>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424</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424</v>
      </c>
      <c r="D46" s="168"/>
      <c r="E46" s="168"/>
      <c r="F46" s="27"/>
      <c r="G46" s="27"/>
      <c r="H46" s="27"/>
      <c r="I46" s="27"/>
      <c r="J46" s="27"/>
      <c r="K46" s="27"/>
      <c r="L46" s="27"/>
      <c r="M46" s="27"/>
      <c r="N46" s="27"/>
      <c r="O46" s="27"/>
      <c r="P46" s="27"/>
      <c r="Q46" s="27"/>
      <c r="R46" s="27"/>
      <c r="S46" s="27"/>
      <c r="T46" s="27"/>
      <c r="U46" s="27"/>
    </row>
    <row r="47" spans="1:21" ht="18.75" customHeight="1" x14ac:dyDescent="0.25">
      <c r="A47" s="336"/>
      <c r="B47" s="337"/>
      <c r="C47" s="338"/>
      <c r="D47" s="168"/>
      <c r="E47" s="168"/>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0">
        <v>71.192075999999986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0">
        <v>59.326729999999998</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8" t="str">
        <f>'1. паспорт местоположение'!A12:C12</f>
        <v>I_TP2000.PR.0044</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1"/>
      <c r="B13" s="351"/>
      <c r="C13" s="351"/>
      <c r="D13" s="351"/>
      <c r="E13" s="351"/>
      <c r="F13" s="351"/>
      <c r="G13" s="351"/>
      <c r="H13" s="351"/>
      <c r="I13" s="351"/>
      <c r="J13" s="351"/>
      <c r="K13" s="351"/>
      <c r="L13" s="351"/>
      <c r="M13" s="351"/>
      <c r="N13" s="351"/>
      <c r="O13" s="351"/>
      <c r="P13" s="351"/>
      <c r="Q13" s="351"/>
      <c r="R13" s="351"/>
      <c r="S13" s="351"/>
      <c r="T13" s="10"/>
      <c r="U13" s="10"/>
      <c r="V13" s="10"/>
      <c r="W13" s="10"/>
      <c r="X13" s="10"/>
      <c r="Y13" s="10"/>
      <c r="Z13" s="10"/>
      <c r="AA13" s="10"/>
      <c r="AB13" s="10"/>
    </row>
    <row r="14" spans="1:28" s="3" customFormat="1" ht="15.75" x14ac:dyDescent="0.2">
      <c r="A14"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41" t="s">
        <v>375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52" t="s">
        <v>5</v>
      </c>
      <c r="B19" s="352" t="s">
        <v>100</v>
      </c>
      <c r="C19" s="353" t="s">
        <v>272</v>
      </c>
      <c r="D19" s="352" t="s">
        <v>271</v>
      </c>
      <c r="E19" s="352" t="s">
        <v>99</v>
      </c>
      <c r="F19" s="352" t="s">
        <v>98</v>
      </c>
      <c r="G19" s="352" t="s">
        <v>267</v>
      </c>
      <c r="H19" s="352" t="s">
        <v>97</v>
      </c>
      <c r="I19" s="352" t="s">
        <v>96</v>
      </c>
      <c r="J19" s="352" t="s">
        <v>95</v>
      </c>
      <c r="K19" s="352" t="s">
        <v>94</v>
      </c>
      <c r="L19" s="352" t="s">
        <v>93</v>
      </c>
      <c r="M19" s="352" t="s">
        <v>92</v>
      </c>
      <c r="N19" s="352" t="s">
        <v>91</v>
      </c>
      <c r="O19" s="352" t="s">
        <v>90</v>
      </c>
      <c r="P19" s="352" t="s">
        <v>89</v>
      </c>
      <c r="Q19" s="352" t="s">
        <v>270</v>
      </c>
      <c r="R19" s="352"/>
      <c r="S19" s="355" t="s">
        <v>369</v>
      </c>
      <c r="T19" s="4"/>
      <c r="U19" s="4"/>
      <c r="V19" s="4"/>
      <c r="W19" s="4"/>
      <c r="X19" s="4"/>
      <c r="Y19" s="4"/>
    </row>
    <row r="20" spans="1:28" s="3" customFormat="1" ht="180.75" customHeight="1" x14ac:dyDescent="0.2">
      <c r="A20" s="352"/>
      <c r="B20" s="352"/>
      <c r="C20" s="354"/>
      <c r="D20" s="352"/>
      <c r="E20" s="352"/>
      <c r="F20" s="352"/>
      <c r="G20" s="352"/>
      <c r="H20" s="352"/>
      <c r="I20" s="352"/>
      <c r="J20" s="352"/>
      <c r="K20" s="352"/>
      <c r="L20" s="352"/>
      <c r="M20" s="352"/>
      <c r="N20" s="352"/>
      <c r="O20" s="352"/>
      <c r="P20" s="352"/>
      <c r="Q20" s="45" t="s">
        <v>268</v>
      </c>
      <c r="R20" s="46" t="s">
        <v>269</v>
      </c>
      <c r="S20" s="355"/>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7"/>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7"/>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8" t="str">
        <f>'1. паспорт местоположение'!A12:C12</f>
        <v>I_TP2000.PR.0044</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3" customFormat="1" x14ac:dyDescent="0.2">
      <c r="A16"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48"/>
      <c r="C16" s="348"/>
      <c r="D16" s="348"/>
      <c r="E16" s="348"/>
      <c r="F16" s="348"/>
      <c r="G16" s="348"/>
      <c r="H16" s="348"/>
      <c r="I16" s="348"/>
      <c r="J16" s="348"/>
      <c r="K16" s="348"/>
      <c r="L16" s="348"/>
      <c r="M16" s="348"/>
      <c r="N16" s="348"/>
      <c r="O16" s="348"/>
      <c r="P16" s="348"/>
      <c r="Q16" s="348"/>
      <c r="R16" s="348"/>
      <c r="S16" s="348"/>
      <c r="T16" s="348"/>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3" customFormat="1" ht="15" customHeight="1" x14ac:dyDescent="0.2">
      <c r="A19" s="342" t="s">
        <v>380</v>
      </c>
      <c r="B19" s="342"/>
      <c r="C19" s="342"/>
      <c r="D19" s="342"/>
      <c r="E19" s="342"/>
      <c r="F19" s="342"/>
      <c r="G19" s="342"/>
      <c r="H19" s="342"/>
      <c r="I19" s="342"/>
      <c r="J19" s="342"/>
      <c r="K19" s="342"/>
      <c r="L19" s="342"/>
      <c r="M19" s="342"/>
      <c r="N19" s="342"/>
      <c r="O19" s="342"/>
      <c r="P19" s="342"/>
      <c r="Q19" s="342"/>
      <c r="R19" s="342"/>
      <c r="S19" s="342"/>
      <c r="T19" s="342"/>
    </row>
    <row r="20" spans="1:20"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60" t="s">
        <v>5</v>
      </c>
      <c r="B21" s="363" t="s">
        <v>221</v>
      </c>
      <c r="C21" s="364"/>
      <c r="D21" s="367" t="s">
        <v>122</v>
      </c>
      <c r="E21" s="363" t="s">
        <v>408</v>
      </c>
      <c r="F21" s="364"/>
      <c r="G21" s="363" t="s">
        <v>240</v>
      </c>
      <c r="H21" s="364"/>
      <c r="I21" s="363" t="s">
        <v>121</v>
      </c>
      <c r="J21" s="364"/>
      <c r="K21" s="367" t="s">
        <v>120</v>
      </c>
      <c r="L21" s="363" t="s">
        <v>119</v>
      </c>
      <c r="M21" s="364"/>
      <c r="N21" s="363" t="s">
        <v>404</v>
      </c>
      <c r="O21" s="364"/>
      <c r="P21" s="367" t="s">
        <v>118</v>
      </c>
      <c r="Q21" s="356" t="s">
        <v>117</v>
      </c>
      <c r="R21" s="357"/>
      <c r="S21" s="356" t="s">
        <v>116</v>
      </c>
      <c r="T21" s="358"/>
    </row>
    <row r="22" spans="1:20" ht="204.75" customHeight="1" x14ac:dyDescent="0.25">
      <c r="A22" s="361"/>
      <c r="B22" s="365"/>
      <c r="C22" s="366"/>
      <c r="D22" s="370"/>
      <c r="E22" s="365"/>
      <c r="F22" s="366"/>
      <c r="G22" s="365"/>
      <c r="H22" s="366"/>
      <c r="I22" s="365"/>
      <c r="J22" s="366"/>
      <c r="K22" s="368"/>
      <c r="L22" s="365"/>
      <c r="M22" s="366"/>
      <c r="N22" s="365"/>
      <c r="O22" s="366"/>
      <c r="P22" s="368"/>
      <c r="Q22" s="94" t="s">
        <v>115</v>
      </c>
      <c r="R22" s="94" t="s">
        <v>379</v>
      </c>
      <c r="S22" s="94" t="s">
        <v>114</v>
      </c>
      <c r="T22" s="94" t="s">
        <v>113</v>
      </c>
    </row>
    <row r="23" spans="1:20" ht="51.75" customHeight="1" x14ac:dyDescent="0.25">
      <c r="A23" s="362"/>
      <c r="B23" s="145" t="s">
        <v>111</v>
      </c>
      <c r="C23" s="145" t="s">
        <v>112</v>
      </c>
      <c r="D23" s="368"/>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9" t="s">
        <v>266</v>
      </c>
      <c r="C25" s="199" t="s">
        <v>266</v>
      </c>
      <c r="D25" s="199" t="s">
        <v>266</v>
      </c>
      <c r="E25" s="199" t="s">
        <v>266</v>
      </c>
      <c r="F25" s="199" t="s">
        <v>266</v>
      </c>
      <c r="G25" s="199" t="s">
        <v>266</v>
      </c>
      <c r="H25" s="199" t="s">
        <v>266</v>
      </c>
      <c r="I25" s="199" t="s">
        <v>266</v>
      </c>
      <c r="J25" s="199" t="s">
        <v>266</v>
      </c>
      <c r="K25" s="199" t="s">
        <v>266</v>
      </c>
      <c r="L25" s="199" t="s">
        <v>266</v>
      </c>
      <c r="M25" s="199" t="s">
        <v>266</v>
      </c>
      <c r="N25" s="199" t="s">
        <v>266</v>
      </c>
      <c r="O25" s="199" t="s">
        <v>266</v>
      </c>
      <c r="P25" s="199" t="s">
        <v>266</v>
      </c>
      <c r="Q25" s="199" t="s">
        <v>266</v>
      </c>
      <c r="R25" s="199" t="s">
        <v>266</v>
      </c>
      <c r="S25" s="199" t="s">
        <v>266</v>
      </c>
      <c r="T25" s="199" t="s">
        <v>266</v>
      </c>
    </row>
    <row r="26" spans="1:20" s="62" customFormat="1" ht="44.25" customHeight="1" x14ac:dyDescent="0.25">
      <c r="A26" s="66"/>
      <c r="B26" s="64"/>
      <c r="C26" s="64"/>
      <c r="D26" s="180"/>
      <c r="E26" s="64"/>
      <c r="F26" s="64"/>
      <c r="G26" s="64"/>
      <c r="H26" s="64"/>
      <c r="I26" s="64"/>
      <c r="J26" s="63"/>
      <c r="K26" s="63"/>
      <c r="L26" s="63"/>
      <c r="M26" s="65"/>
      <c r="N26" s="65"/>
      <c r="O26" s="65"/>
      <c r="P26" s="63"/>
      <c r="Q26" s="148"/>
      <c r="R26" s="64"/>
      <c r="S26" s="148"/>
      <c r="T26" s="64"/>
    </row>
    <row r="27" spans="1:20" s="62" customFormat="1" ht="24" customHeight="1" x14ac:dyDescent="0.25">
      <c r="A27" s="66"/>
      <c r="B27" s="64"/>
      <c r="C27" s="64"/>
      <c r="D27" s="64"/>
      <c r="E27" s="64"/>
      <c r="F27" s="64"/>
      <c r="G27" s="64"/>
      <c r="H27" s="64"/>
      <c r="I27" s="64"/>
      <c r="J27" s="63"/>
      <c r="K27" s="63"/>
      <c r="L27" s="63"/>
      <c r="M27" s="65"/>
      <c r="N27" s="65"/>
      <c r="O27" s="65"/>
      <c r="P27" s="63"/>
      <c r="Q27" s="148"/>
      <c r="R27" s="64"/>
      <c r="S27" s="148"/>
      <c r="T27" s="64"/>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69" t="s">
        <v>414</v>
      </c>
      <c r="C32" s="369"/>
      <c r="D32" s="369"/>
      <c r="E32" s="369"/>
      <c r="F32" s="369"/>
      <c r="G32" s="369"/>
      <c r="H32" s="369"/>
      <c r="I32" s="369"/>
      <c r="J32" s="369"/>
      <c r="K32" s="369"/>
      <c r="L32" s="369"/>
      <c r="M32" s="369"/>
      <c r="N32" s="369"/>
      <c r="O32" s="369"/>
      <c r="P32" s="369"/>
      <c r="Q32" s="369"/>
      <c r="R32" s="369"/>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I_TP2000.PR.0044</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2" customFormat="1" ht="21" customHeight="1" x14ac:dyDescent="0.25"/>
    <row r="21" spans="1:27" ht="15.75" customHeight="1" x14ac:dyDescent="0.25">
      <c r="A21" s="371" t="s">
        <v>5</v>
      </c>
      <c r="B21" s="373" t="s">
        <v>388</v>
      </c>
      <c r="C21" s="374"/>
      <c r="D21" s="373" t="s">
        <v>390</v>
      </c>
      <c r="E21" s="374"/>
      <c r="F21" s="356" t="s">
        <v>94</v>
      </c>
      <c r="G21" s="358"/>
      <c r="H21" s="358"/>
      <c r="I21" s="357"/>
      <c r="J21" s="371" t="s">
        <v>391</v>
      </c>
      <c r="K21" s="373" t="s">
        <v>392</v>
      </c>
      <c r="L21" s="374"/>
      <c r="M21" s="373" t="s">
        <v>393</v>
      </c>
      <c r="N21" s="374"/>
      <c r="O21" s="373" t="s">
        <v>381</v>
      </c>
      <c r="P21" s="374"/>
      <c r="Q21" s="373" t="s">
        <v>127</v>
      </c>
      <c r="R21" s="374"/>
      <c r="S21" s="371" t="s">
        <v>126</v>
      </c>
      <c r="T21" s="371" t="s">
        <v>394</v>
      </c>
      <c r="U21" s="371" t="s">
        <v>389</v>
      </c>
      <c r="V21" s="373" t="s">
        <v>125</v>
      </c>
      <c r="W21" s="374"/>
      <c r="X21" s="356" t="s">
        <v>117</v>
      </c>
      <c r="Y21" s="358"/>
      <c r="Z21" s="356" t="s">
        <v>116</v>
      </c>
      <c r="AA21" s="358"/>
    </row>
    <row r="22" spans="1:27" ht="216" customHeight="1" x14ac:dyDescent="0.25">
      <c r="A22" s="377"/>
      <c r="B22" s="375"/>
      <c r="C22" s="376"/>
      <c r="D22" s="375"/>
      <c r="E22" s="376"/>
      <c r="F22" s="356" t="s">
        <v>124</v>
      </c>
      <c r="G22" s="357"/>
      <c r="H22" s="356" t="s">
        <v>123</v>
      </c>
      <c r="I22" s="357"/>
      <c r="J22" s="372"/>
      <c r="K22" s="375"/>
      <c r="L22" s="376"/>
      <c r="M22" s="375"/>
      <c r="N22" s="376"/>
      <c r="O22" s="375"/>
      <c r="P22" s="376"/>
      <c r="Q22" s="375"/>
      <c r="R22" s="376"/>
      <c r="S22" s="372"/>
      <c r="T22" s="372"/>
      <c r="U22" s="372"/>
      <c r="V22" s="375"/>
      <c r="W22" s="376"/>
      <c r="X22" s="94" t="s">
        <v>115</v>
      </c>
      <c r="Y22" s="94" t="s">
        <v>379</v>
      </c>
      <c r="Z22" s="94" t="s">
        <v>114</v>
      </c>
      <c r="AA22" s="94" t="s">
        <v>113</v>
      </c>
    </row>
    <row r="23" spans="1:27" ht="60" customHeight="1" x14ac:dyDescent="0.25">
      <c r="A23" s="372"/>
      <c r="B23" s="143" t="s">
        <v>111</v>
      </c>
      <c r="C23" s="143"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8" zoomScaleSheetLayoutView="68"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I_TP2000.PR.0044</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1"/>
      <c r="B14" s="351"/>
      <c r="C14" s="35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41" t="s">
        <v>374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1" t="s">
        <v>493</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1"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492</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t="s">
        <v>560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228</v>
      </c>
      <c r="C26" s="29" t="s">
        <v>419</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1"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0"/>
      <c r="AB6" s="14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0"/>
      <c r="AB7" s="14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1"/>
      <c r="AB8" s="141"/>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2"/>
      <c r="AB9" s="142"/>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0"/>
      <c r="AB10" s="140"/>
    </row>
    <row r="11" spans="1:28" ht="15.75" x14ac:dyDescent="0.25">
      <c r="A11" s="348" t="str">
        <f>'1. паспорт местоположение'!A12:C12</f>
        <v>I_TP2000.PR.0044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1"/>
      <c r="AB11" s="141"/>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2"/>
      <c r="AB12" s="142"/>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1"/>
      <c r="AB13" s="11"/>
    </row>
    <row r="14" spans="1:28" ht="15.75" x14ac:dyDescent="0.25">
      <c r="A14"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1"/>
      <c r="AB14" s="141"/>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2"/>
      <c r="AB15" s="142"/>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1"/>
      <c r="AB16" s="151"/>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1"/>
      <c r="AB17" s="151"/>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1"/>
      <c r="AB18" s="151"/>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1"/>
      <c r="AB19" s="15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2"/>
      <c r="AB20" s="152"/>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2"/>
      <c r="AB21" s="152"/>
    </row>
    <row r="22" spans="1:28" x14ac:dyDescent="0.25">
      <c r="A22" s="380" t="s">
        <v>405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3"/>
      <c r="AB22" s="153"/>
    </row>
    <row r="23" spans="1:28" ht="32.25" customHeight="1" x14ac:dyDescent="0.25">
      <c r="A23" s="382" t="s">
        <v>263</v>
      </c>
      <c r="B23" s="383"/>
      <c r="C23" s="383"/>
      <c r="D23" s="383"/>
      <c r="E23" s="383"/>
      <c r="F23" s="383"/>
      <c r="G23" s="383"/>
      <c r="H23" s="383"/>
      <c r="I23" s="383"/>
      <c r="J23" s="383"/>
      <c r="K23" s="383"/>
      <c r="L23" s="384"/>
      <c r="M23" s="381" t="s">
        <v>264</v>
      </c>
      <c r="N23" s="381"/>
      <c r="O23" s="381"/>
      <c r="P23" s="381"/>
      <c r="Q23" s="381"/>
      <c r="R23" s="381"/>
      <c r="S23" s="381"/>
      <c r="T23" s="381"/>
      <c r="U23" s="381"/>
      <c r="V23" s="381"/>
      <c r="W23" s="381"/>
      <c r="X23" s="381"/>
      <c r="Y23" s="381"/>
      <c r="Z23" s="381"/>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4">
        <v>11</v>
      </c>
      <c r="L25" s="92">
        <v>12</v>
      </c>
      <c r="M25" s="154">
        <v>13</v>
      </c>
      <c r="N25" s="92">
        <v>14</v>
      </c>
      <c r="O25" s="154">
        <v>15</v>
      </c>
      <c r="P25" s="92">
        <v>16</v>
      </c>
      <c r="Q25" s="154">
        <v>17</v>
      </c>
      <c r="R25" s="92">
        <v>18</v>
      </c>
      <c r="S25" s="154">
        <v>19</v>
      </c>
      <c r="T25" s="92">
        <v>20</v>
      </c>
      <c r="U25" s="154">
        <v>21</v>
      </c>
      <c r="V25" s="92">
        <v>22</v>
      </c>
      <c r="W25" s="154">
        <v>23</v>
      </c>
      <c r="X25" s="92">
        <v>24</v>
      </c>
      <c r="Y25" s="154">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8" t="str">
        <f>'1. паспорт местоположение'!A12:C12</f>
        <v>I_TP2000.PR.0044</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1"/>
      <c r="B14" s="351"/>
      <c r="C14" s="351"/>
      <c r="D14" s="351"/>
      <c r="E14" s="351"/>
      <c r="F14" s="351"/>
      <c r="G14" s="351"/>
      <c r="H14" s="351"/>
      <c r="I14" s="351"/>
      <c r="J14" s="351"/>
      <c r="K14" s="351"/>
      <c r="L14" s="351"/>
      <c r="M14" s="351"/>
      <c r="N14" s="351"/>
      <c r="O14" s="351"/>
      <c r="P14" s="10"/>
      <c r="Q14" s="10"/>
      <c r="R14" s="10"/>
      <c r="S14" s="10"/>
      <c r="T14" s="10"/>
      <c r="U14" s="10"/>
      <c r="V14" s="10"/>
      <c r="W14" s="10"/>
      <c r="X14" s="10"/>
      <c r="Y14" s="10"/>
      <c r="Z14" s="10"/>
    </row>
    <row r="15" spans="1:28" s="3" customFormat="1" ht="15.75" x14ac:dyDescent="0.2">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8" t="s">
        <v>383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385" t="s">
        <v>86</v>
      </c>
      <c r="F19" s="386"/>
      <c r="G19" s="386"/>
      <c r="H19" s="386"/>
      <c r="I19" s="387"/>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9" zoomScaleNormal="100" zoomScaleSheetLayoutView="59" zoomScalePageLayoutView="50" workbookViewId="0">
      <selection activeCell="B26" sqref="B26"/>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21.75" customHeight="1" x14ac:dyDescent="0.4">
      <c r="K1" s="182"/>
      <c r="L1" s="202" t="str">
        <f>'1. паспорт местоположение'!C1</f>
        <v>Приложение  № _____</v>
      </c>
      <c r="T1" s="183"/>
      <c r="U1" s="394"/>
      <c r="V1" s="394"/>
      <c r="W1" s="394"/>
      <c r="X1" s="394"/>
      <c r="Y1" s="394"/>
    </row>
    <row r="2" spans="1:25" ht="21.75" customHeight="1" x14ac:dyDescent="0.4">
      <c r="K2" s="182"/>
      <c r="L2" s="202" t="str">
        <f>'1. паспорт местоположение'!C2</f>
        <v>к приказу Минэнерго России</v>
      </c>
      <c r="T2" s="183"/>
      <c r="U2" s="394"/>
      <c r="V2" s="394"/>
      <c r="W2" s="394"/>
      <c r="X2" s="394"/>
      <c r="Y2" s="394"/>
    </row>
    <row r="3" spans="1:25" ht="21.75" customHeight="1" x14ac:dyDescent="0.4">
      <c r="K3" s="182"/>
      <c r="L3" s="202" t="str">
        <f>'1. паспорт местоположение'!C3</f>
        <v>от «__» _____ 201_ г. №___</v>
      </c>
      <c r="T3" s="183"/>
      <c r="U3" s="394"/>
      <c r="V3" s="394"/>
      <c r="W3" s="394"/>
      <c r="X3" s="394"/>
      <c r="Y3" s="394"/>
    </row>
    <row r="4" spans="1:25" ht="21.75" customHeight="1" x14ac:dyDescent="0.4">
      <c r="K4" s="182"/>
      <c r="T4" s="183"/>
      <c r="U4" s="315"/>
      <c r="V4" s="315"/>
      <c r="W4" s="315"/>
      <c r="X4" s="315"/>
      <c r="Y4" s="315"/>
    </row>
    <row r="5" spans="1:25" ht="21.75" customHeight="1" x14ac:dyDescent="0.4">
      <c r="A5" s="391" t="str">
        <f>'1. паспорт местоположение'!A5:C5</f>
        <v>Год раскрытия информации: 2023 год</v>
      </c>
      <c r="B5" s="391"/>
      <c r="C5" s="391"/>
      <c r="D5" s="391"/>
      <c r="E5" s="391"/>
      <c r="F5" s="391"/>
      <c r="G5" s="391"/>
      <c r="H5" s="391"/>
      <c r="I5" s="391"/>
      <c r="J5" s="391"/>
      <c r="K5" s="391"/>
      <c r="T5" s="184"/>
      <c r="U5" s="184"/>
      <c r="W5" s="184"/>
      <c r="X5" s="184"/>
      <c r="Y5" s="185"/>
    </row>
    <row r="6" spans="1:25" ht="21.75" customHeight="1" x14ac:dyDescent="0.4">
      <c r="A6" s="313"/>
      <c r="B6" s="313"/>
      <c r="C6" s="313"/>
      <c r="D6" s="313"/>
      <c r="E6" s="313"/>
      <c r="F6" s="313"/>
      <c r="G6" s="313"/>
      <c r="H6" s="313"/>
      <c r="I6" s="313"/>
      <c r="J6" s="313"/>
      <c r="K6" s="313"/>
      <c r="T6" s="184"/>
      <c r="U6" s="184"/>
      <c r="W6" s="184"/>
      <c r="X6" s="184"/>
      <c r="Y6" s="185"/>
    </row>
    <row r="7" spans="1:25" s="204" customFormat="1" ht="21.75" customHeight="1" x14ac:dyDescent="0.25">
      <c r="A7" s="397" t="str">
        <f>'1. паспорт местоположение'!A7:C7</f>
        <v xml:space="preserve">Паспорт инвестиционного проекта </v>
      </c>
      <c r="B7" s="397"/>
      <c r="C7" s="397"/>
      <c r="D7" s="397"/>
      <c r="E7" s="397"/>
      <c r="F7" s="397"/>
      <c r="G7" s="397"/>
      <c r="H7" s="397"/>
      <c r="I7" s="397"/>
      <c r="J7" s="397"/>
      <c r="K7" s="397"/>
      <c r="M7" s="203"/>
      <c r="T7" s="205"/>
      <c r="U7" s="205"/>
      <c r="V7" s="206"/>
      <c r="W7" s="205"/>
      <c r="X7" s="205"/>
      <c r="Y7" s="205"/>
    </row>
    <row r="8" spans="1:25" s="204" customFormat="1" ht="21.75" customHeight="1" x14ac:dyDescent="0.25">
      <c r="A8" s="317"/>
      <c r="B8" s="317"/>
      <c r="C8" s="317"/>
      <c r="D8" s="317"/>
      <c r="E8" s="317"/>
      <c r="F8" s="317"/>
      <c r="G8" s="317"/>
      <c r="H8" s="317"/>
      <c r="I8" s="317"/>
      <c r="J8" s="317"/>
      <c r="K8" s="317"/>
      <c r="M8" s="203"/>
      <c r="T8" s="205"/>
      <c r="U8" s="205"/>
      <c r="V8" s="206"/>
      <c r="W8" s="205"/>
      <c r="X8" s="205"/>
      <c r="Y8" s="205"/>
    </row>
    <row r="9" spans="1:25" s="204" customFormat="1" ht="21.75" customHeight="1" x14ac:dyDescent="0.25">
      <c r="A9" s="398" t="str">
        <f>'1. паспорт местоположение'!A9:C9</f>
        <v>АО "Россети Тюмень"</v>
      </c>
      <c r="B9" s="398"/>
      <c r="C9" s="398"/>
      <c r="D9" s="398"/>
      <c r="E9" s="398"/>
      <c r="F9" s="398"/>
      <c r="G9" s="398"/>
      <c r="H9" s="398"/>
      <c r="I9" s="398"/>
      <c r="J9" s="398"/>
      <c r="K9" s="398"/>
      <c r="M9" s="203"/>
      <c r="T9" s="207"/>
      <c r="U9" s="207"/>
      <c r="V9" s="206"/>
      <c r="W9" s="207"/>
      <c r="X9" s="207"/>
      <c r="Y9" s="207"/>
    </row>
    <row r="10" spans="1:25" ht="21.75" customHeight="1" x14ac:dyDescent="0.4">
      <c r="A10" s="392" t="str">
        <f>'1. паспорт местоположение'!A10:C10</f>
        <v xml:space="preserve">         (фирменное наименование субъекта электроэнергетики)</v>
      </c>
      <c r="B10" s="392"/>
      <c r="C10" s="392"/>
      <c r="D10" s="392"/>
      <c r="E10" s="392"/>
      <c r="F10" s="392"/>
      <c r="G10" s="392"/>
      <c r="H10" s="392"/>
      <c r="I10" s="392"/>
      <c r="J10" s="392"/>
      <c r="K10" s="392"/>
      <c r="T10" s="186"/>
      <c r="U10" s="396"/>
      <c r="V10" s="396"/>
      <c r="W10" s="396"/>
      <c r="X10" s="186"/>
      <c r="Y10" s="186"/>
    </row>
    <row r="11" spans="1:25" ht="21.75" customHeight="1" x14ac:dyDescent="0.4">
      <c r="A11" s="314"/>
      <c r="B11" s="314"/>
      <c r="C11" s="314"/>
      <c r="D11" s="314"/>
      <c r="E11" s="314"/>
      <c r="F11" s="314"/>
      <c r="G11" s="314"/>
      <c r="H11" s="314"/>
      <c r="I11" s="314"/>
      <c r="J11" s="314"/>
      <c r="K11" s="314"/>
      <c r="T11" s="186"/>
      <c r="U11" s="316"/>
      <c r="V11" s="316"/>
      <c r="W11" s="316"/>
      <c r="X11" s="186"/>
      <c r="Y11" s="186"/>
    </row>
    <row r="12" spans="1:25" ht="21.75" customHeight="1" x14ac:dyDescent="0.4">
      <c r="A12" s="391" t="str">
        <f>'1. паспорт местоположение'!A12:C12</f>
        <v>I_TP2000.PR.0044</v>
      </c>
      <c r="B12" s="391"/>
      <c r="C12" s="391"/>
      <c r="D12" s="391"/>
      <c r="E12" s="391"/>
      <c r="F12" s="391"/>
      <c r="G12" s="391"/>
      <c r="H12" s="391"/>
      <c r="I12" s="391"/>
      <c r="J12" s="391"/>
      <c r="K12" s="391"/>
      <c r="T12" s="183"/>
      <c r="U12" s="183"/>
      <c r="V12" s="183"/>
      <c r="W12" s="183"/>
      <c r="X12" s="183"/>
      <c r="Y12" s="183"/>
    </row>
    <row r="13" spans="1:25" ht="21.75" customHeight="1" x14ac:dyDescent="0.4">
      <c r="A13" s="392" t="str">
        <f>'1. паспорт местоположение'!A13:C13</f>
        <v xml:space="preserve">         (идентификатор инвестиционного проекта)</v>
      </c>
      <c r="B13" s="392"/>
      <c r="C13" s="392"/>
      <c r="D13" s="392"/>
      <c r="E13" s="392"/>
      <c r="F13" s="392"/>
      <c r="G13" s="392"/>
      <c r="H13" s="392"/>
      <c r="I13" s="392"/>
      <c r="J13" s="392"/>
      <c r="K13" s="392"/>
      <c r="T13" s="183"/>
      <c r="U13" s="207"/>
      <c r="V13" s="207"/>
      <c r="W13" s="207"/>
      <c r="X13" s="207"/>
      <c r="Y13" s="207"/>
    </row>
    <row r="14" spans="1:25" ht="21.75" customHeight="1" x14ac:dyDescent="0.4">
      <c r="A14" s="314"/>
      <c r="B14" s="314"/>
      <c r="C14" s="314"/>
      <c r="D14" s="314"/>
      <c r="E14" s="314"/>
      <c r="F14" s="314"/>
      <c r="G14" s="314"/>
      <c r="H14" s="314"/>
      <c r="I14" s="314"/>
      <c r="J14" s="314"/>
      <c r="K14" s="314"/>
      <c r="T14" s="183"/>
      <c r="U14" s="207"/>
      <c r="V14" s="207"/>
      <c r="W14" s="207"/>
      <c r="X14" s="207"/>
      <c r="Y14" s="207"/>
    </row>
    <row r="15" spans="1:25" ht="21.75" customHeight="1" x14ac:dyDescent="0.4">
      <c r="A15" s="391"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91"/>
      <c r="C15" s="391"/>
      <c r="D15" s="391"/>
      <c r="E15" s="391"/>
      <c r="F15" s="391"/>
      <c r="G15" s="391"/>
      <c r="H15" s="391"/>
      <c r="I15" s="391"/>
      <c r="J15" s="391"/>
      <c r="K15" s="391"/>
      <c r="T15" s="187"/>
      <c r="U15" s="394"/>
      <c r="V15" s="394"/>
      <c r="W15" s="394"/>
      <c r="X15" s="183"/>
      <c r="Y15" s="183"/>
    </row>
    <row r="16" spans="1:25" ht="21.75" customHeight="1" x14ac:dyDescent="0.25">
      <c r="A16" s="392" t="str">
        <f>'1. паспорт местоположение'!A16:C16</f>
        <v xml:space="preserve">         (наименование инвестиционного проекта)</v>
      </c>
      <c r="B16" s="392"/>
      <c r="C16" s="392"/>
      <c r="D16" s="392"/>
      <c r="E16" s="392"/>
      <c r="F16" s="392"/>
      <c r="G16" s="392"/>
      <c r="H16" s="392"/>
      <c r="I16" s="392"/>
      <c r="J16" s="392"/>
      <c r="K16" s="392"/>
      <c r="T16" s="188"/>
      <c r="U16" s="395"/>
      <c r="V16" s="395"/>
      <c r="W16" s="395"/>
      <c r="X16" s="395"/>
      <c r="Y16" s="188"/>
    </row>
    <row r="17" spans="1:53" ht="21.75" customHeight="1" x14ac:dyDescent="0.4">
      <c r="A17" s="393"/>
      <c r="B17" s="393"/>
      <c r="C17" s="393"/>
      <c r="D17" s="393"/>
      <c r="E17" s="393"/>
      <c r="F17" s="393"/>
      <c r="G17" s="393"/>
      <c r="H17" s="393"/>
      <c r="I17" s="393"/>
      <c r="J17" s="393"/>
      <c r="K17" s="393"/>
      <c r="T17" s="183"/>
      <c r="U17" s="394"/>
      <c r="V17" s="394"/>
      <c r="W17" s="394"/>
      <c r="X17" s="183"/>
      <c r="Y17" s="183"/>
    </row>
    <row r="18" spans="1:53" ht="21.75" customHeight="1" x14ac:dyDescent="0.4">
      <c r="A18" s="391" t="s">
        <v>490</v>
      </c>
      <c r="B18" s="391"/>
      <c r="C18" s="391"/>
      <c r="D18" s="391"/>
      <c r="E18" s="391"/>
      <c r="F18" s="391"/>
      <c r="G18" s="391"/>
      <c r="H18" s="391"/>
      <c r="I18" s="391"/>
      <c r="J18" s="391"/>
      <c r="K18" s="391"/>
      <c r="L18" s="209"/>
      <c r="M18" s="210"/>
      <c r="N18" s="209"/>
      <c r="O18" s="209"/>
      <c r="P18" s="209"/>
      <c r="Q18" s="209"/>
      <c r="R18" s="209"/>
      <c r="S18" s="209"/>
      <c r="T18" s="209"/>
      <c r="U18" s="200"/>
      <c r="V18" s="200"/>
      <c r="W18" s="200"/>
      <c r="X18" s="200"/>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21.75" customHeight="1" x14ac:dyDescent="0.4">
      <c r="A19" s="313"/>
      <c r="B19" s="313"/>
      <c r="C19" s="313"/>
      <c r="D19" s="313"/>
      <c r="E19" s="313"/>
      <c r="F19" s="313"/>
      <c r="G19" s="313"/>
      <c r="H19" s="313"/>
      <c r="I19" s="313"/>
      <c r="J19" s="313"/>
      <c r="K19" s="313"/>
      <c r="L19" s="209"/>
      <c r="M19" s="210"/>
      <c r="N19" s="209"/>
      <c r="O19" s="209"/>
      <c r="P19" s="209"/>
      <c r="Q19" s="209"/>
      <c r="R19" s="209"/>
      <c r="S19" s="209"/>
      <c r="T19" s="209"/>
      <c r="U19" s="315"/>
      <c r="V19" s="315"/>
      <c r="W19" s="315"/>
      <c r="X19" s="315"/>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21.75" customHeight="1" x14ac:dyDescent="0.4">
      <c r="A20" s="313"/>
      <c r="B20" s="313"/>
      <c r="C20" s="313"/>
      <c r="D20" s="313"/>
      <c r="E20" s="313"/>
      <c r="F20" s="313"/>
      <c r="G20" s="313"/>
      <c r="H20" s="313"/>
      <c r="I20" s="313"/>
      <c r="J20" s="313"/>
      <c r="K20" s="313"/>
      <c r="L20" s="209"/>
      <c r="M20" s="210"/>
      <c r="N20" s="209"/>
      <c r="O20" s="209"/>
      <c r="P20" s="209"/>
      <c r="Q20" s="209"/>
      <c r="R20" s="209"/>
      <c r="S20" s="209"/>
      <c r="T20" s="209"/>
      <c r="U20" s="315"/>
      <c r="V20" s="315"/>
      <c r="W20" s="315"/>
      <c r="X20" s="315"/>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1.75" customHeight="1" x14ac:dyDescent="0.4">
      <c r="A21" s="313"/>
      <c r="B21" s="313"/>
      <c r="C21" s="313"/>
      <c r="D21" s="313"/>
      <c r="E21" s="313"/>
      <c r="F21" s="313"/>
      <c r="G21" s="313"/>
      <c r="H21" s="313"/>
      <c r="I21" s="313"/>
      <c r="J21" s="313"/>
      <c r="K21" s="313"/>
      <c r="L21" s="209"/>
      <c r="M21" s="210"/>
      <c r="N21" s="209"/>
      <c r="O21" s="209"/>
      <c r="P21" s="209"/>
      <c r="Q21" s="209"/>
      <c r="R21" s="209"/>
      <c r="S21" s="209"/>
      <c r="T21" s="209"/>
      <c r="U21" s="315"/>
      <c r="V21" s="315"/>
      <c r="W21" s="315"/>
      <c r="X21" s="315"/>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21.75" customHeight="1" x14ac:dyDescent="0.4">
      <c r="A22" s="313"/>
      <c r="B22" s="313"/>
      <c r="C22" s="313"/>
      <c r="D22" s="313"/>
      <c r="E22" s="313"/>
      <c r="F22" s="313"/>
      <c r="G22" s="313"/>
      <c r="H22" s="313"/>
      <c r="I22" s="313"/>
      <c r="J22" s="313"/>
      <c r="K22" s="313"/>
      <c r="L22" s="209"/>
      <c r="M22" s="210"/>
      <c r="N22" s="209"/>
      <c r="O22" s="209"/>
      <c r="P22" s="209"/>
      <c r="Q22" s="209"/>
      <c r="R22" s="209"/>
      <c r="S22" s="209"/>
      <c r="T22" s="209"/>
      <c r="U22" s="315"/>
      <c r="V22" s="315"/>
      <c r="W22" s="315"/>
      <c r="X22" s="315"/>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27.75" x14ac:dyDescent="0.4">
      <c r="D23" s="208"/>
      <c r="U23" s="183"/>
      <c r="V23" s="183"/>
      <c r="W23" s="183"/>
      <c r="X23" s="183"/>
      <c r="Y23" s="183"/>
    </row>
    <row r="24" spans="1:53" ht="16.5" thickBot="1" x14ac:dyDescent="0.3">
      <c r="A24" s="211" t="s">
        <v>253</v>
      </c>
      <c r="B24" s="211" t="s">
        <v>0</v>
      </c>
      <c r="D24" s="212"/>
      <c r="E24" s="213"/>
      <c r="F24" s="213"/>
      <c r="G24" s="213"/>
      <c r="H24" s="213"/>
    </row>
    <row r="25" spans="1:53" x14ac:dyDescent="0.25">
      <c r="A25" s="229" t="s">
        <v>432</v>
      </c>
      <c r="B25" s="230">
        <v>59326730</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3" x14ac:dyDescent="0.25">
      <c r="A26" s="233" t="s">
        <v>433</v>
      </c>
      <c r="B26" s="234"/>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3" x14ac:dyDescent="0.25">
      <c r="A27" s="233" t="s">
        <v>434</v>
      </c>
      <c r="B27" s="234">
        <v>50</v>
      </c>
      <c r="C27" s="231"/>
      <c r="D27" s="235" t="s">
        <v>252</v>
      </c>
      <c r="E27" s="236"/>
      <c r="F27" s="236"/>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3" ht="16.5" thickBot="1" x14ac:dyDescent="0.3">
      <c r="A28" s="237" t="s">
        <v>435</v>
      </c>
      <c r="B28" s="238">
        <v>1</v>
      </c>
      <c r="C28" s="231"/>
      <c r="D28" s="389" t="s">
        <v>251</v>
      </c>
      <c r="E28" s="389"/>
      <c r="F28" s="239">
        <f>SUM(B95:AZ95)</f>
        <v>0</v>
      </c>
      <c r="G28" s="231"/>
      <c r="H28" s="231"/>
      <c r="I28" s="231"/>
      <c r="J28" s="231"/>
      <c r="K28" s="240"/>
      <c r="L28" s="231"/>
      <c r="M28" s="232"/>
      <c r="N28" s="24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3" x14ac:dyDescent="0.25">
      <c r="A29" s="229" t="s">
        <v>436</v>
      </c>
      <c r="B29" s="242">
        <f>-C66</f>
        <v>0</v>
      </c>
      <c r="C29" s="231"/>
      <c r="D29" s="389" t="s">
        <v>250</v>
      </c>
      <c r="E29" s="389"/>
      <c r="F29" s="239" t="str">
        <f>IF(SUM(B96:AZ96)=0,"не окупается",SUM(B96:AZ96))</f>
        <v>не окупается</v>
      </c>
      <c r="G29" s="231"/>
      <c r="H29" s="231"/>
      <c r="I29" s="231"/>
      <c r="J29" s="231"/>
      <c r="K29" s="240"/>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3" x14ac:dyDescent="0.25">
      <c r="A30" s="233" t="s">
        <v>437</v>
      </c>
      <c r="B30" s="243">
        <v>1</v>
      </c>
      <c r="C30" s="231"/>
      <c r="D30" s="389" t="s">
        <v>425</v>
      </c>
      <c r="E30" s="389"/>
      <c r="F30" s="244">
        <f>M93</f>
        <v>-78112306.972100645</v>
      </c>
      <c r="G30" s="231"/>
      <c r="H30" s="231"/>
      <c r="I30" s="231"/>
      <c r="J30" s="231"/>
      <c r="K30" s="240"/>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3" x14ac:dyDescent="0.25">
      <c r="A31" s="233" t="s">
        <v>438</v>
      </c>
      <c r="B31" s="243">
        <v>1</v>
      </c>
      <c r="C31" s="231"/>
      <c r="D31" s="389" t="s">
        <v>426</v>
      </c>
      <c r="E31" s="389"/>
      <c r="F31" s="245" t="str">
        <f>IF(F30&gt;0,"да","нет")</f>
        <v>нет</v>
      </c>
      <c r="G31" s="231"/>
      <c r="H31" s="231"/>
      <c r="I31" s="231"/>
      <c r="J31" s="231"/>
      <c r="K31" s="240"/>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3" x14ac:dyDescent="0.25">
      <c r="A32" s="233" t="s">
        <v>439</v>
      </c>
      <c r="B32" s="243">
        <f>-C67</f>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33" t="s">
        <v>440</v>
      </c>
      <c r="B33" s="243">
        <v>1</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33" t="s">
        <v>441</v>
      </c>
      <c r="B34" s="243">
        <v>1</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46" t="s">
        <v>442</v>
      </c>
      <c r="B35" s="247">
        <v>2.1999999999999999E-2</v>
      </c>
      <c r="C35" s="231"/>
      <c r="D35" s="231"/>
      <c r="E35" s="231"/>
      <c r="F35" s="231"/>
      <c r="G35" s="231"/>
      <c r="H35" s="231"/>
      <c r="I35" s="231"/>
      <c r="J35" s="231"/>
      <c r="K35" s="231"/>
      <c r="L35" s="231"/>
      <c r="M35" s="232"/>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ht="16.5" thickBot="1" x14ac:dyDescent="0.3">
      <c r="A36" s="237" t="s">
        <v>443</v>
      </c>
      <c r="B36" s="248">
        <v>0.2</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x14ac:dyDescent="0.25">
      <c r="A37" s="229" t="s">
        <v>444</v>
      </c>
      <c r="B37" s="242">
        <v>0</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x14ac:dyDescent="0.25">
      <c r="A38" s="233" t="s">
        <v>445</v>
      </c>
      <c r="B38" s="243"/>
      <c r="C38" s="231"/>
      <c r="D38" s="231"/>
      <c r="E38" s="231"/>
      <c r="F38" s="231"/>
      <c r="G38" s="231"/>
      <c r="H38" s="231"/>
      <c r="I38" s="231"/>
      <c r="J38" s="231"/>
      <c r="K38" s="231"/>
      <c r="L38" s="231"/>
      <c r="M38" s="232"/>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row>
    <row r="39" spans="1:52" ht="16.5" thickBot="1" x14ac:dyDescent="0.3">
      <c r="A39" s="246" t="s">
        <v>446</v>
      </c>
      <c r="B39" s="249">
        <v>0</v>
      </c>
      <c r="C39" s="231"/>
      <c r="D39" s="231"/>
      <c r="E39" s="231"/>
      <c r="F39" s="231"/>
      <c r="G39" s="231"/>
      <c r="H39" s="231"/>
      <c r="I39" s="231"/>
      <c r="J39" s="231"/>
      <c r="K39" s="231"/>
      <c r="L39" s="231"/>
      <c r="M39" s="232"/>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row>
    <row r="40" spans="1:52" x14ac:dyDescent="0.25">
      <c r="A40" s="250" t="s">
        <v>447</v>
      </c>
      <c r="B40" s="251">
        <v>0</v>
      </c>
      <c r="C40" s="231"/>
      <c r="D40" s="231"/>
      <c r="E40" s="231"/>
      <c r="F40" s="231"/>
      <c r="G40" s="231"/>
      <c r="H40" s="231"/>
      <c r="I40" s="231"/>
      <c r="J40" s="231"/>
      <c r="K40" s="231"/>
      <c r="L40" s="231"/>
      <c r="M40" s="232"/>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row>
    <row r="41" spans="1:52" x14ac:dyDescent="0.25">
      <c r="A41" s="252" t="s">
        <v>448</v>
      </c>
      <c r="B41" s="253">
        <v>0</v>
      </c>
      <c r="C41" s="231"/>
      <c r="D41" s="231"/>
      <c r="E41" s="231"/>
      <c r="F41" s="231"/>
      <c r="G41" s="231"/>
      <c r="H41" s="231"/>
      <c r="I41" s="231"/>
      <c r="J41" s="231"/>
      <c r="K41" s="231"/>
      <c r="L41" s="231"/>
      <c r="M41" s="232"/>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row>
    <row r="42" spans="1:52" x14ac:dyDescent="0.25">
      <c r="A42" s="252" t="s">
        <v>449</v>
      </c>
      <c r="B42" s="254">
        <v>0</v>
      </c>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52" t="s">
        <v>450</v>
      </c>
      <c r="B43" s="254">
        <v>0</v>
      </c>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55"/>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x14ac:dyDescent="0.25">
      <c r="A44" s="252" t="s">
        <v>451</v>
      </c>
      <c r="B44" s="254">
        <v>0.13500000000000001</v>
      </c>
      <c r="C44" s="231"/>
      <c r="D44" s="231"/>
      <c r="E44" s="231"/>
      <c r="F44" s="231"/>
      <c r="G44" s="231"/>
      <c r="H44" s="231"/>
      <c r="I44" s="231"/>
      <c r="J44" s="231"/>
      <c r="K44" s="231"/>
      <c r="L44" s="231"/>
      <c r="M44" s="232"/>
      <c r="N44" s="231"/>
      <c r="O44" s="231"/>
      <c r="P44" s="231"/>
      <c r="Q44" s="231"/>
      <c r="R44" s="231"/>
      <c r="S44" s="231"/>
      <c r="T44" s="231"/>
      <c r="U44" s="256"/>
      <c r="V44" s="256"/>
      <c r="W44" s="256"/>
      <c r="X44" s="256"/>
      <c r="Y44" s="256"/>
      <c r="Z44" s="256"/>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52" t="s">
        <v>452</v>
      </c>
      <c r="B45" s="254">
        <f>1-B43</f>
        <v>1</v>
      </c>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ht="16.5" thickBot="1" x14ac:dyDescent="0.3">
      <c r="A46" s="257" t="s">
        <v>453</v>
      </c>
      <c r="B46" s="258">
        <f>B45*B44+B43*B42*(1-B36)</f>
        <v>0.13500000000000001</v>
      </c>
      <c r="C46" s="231"/>
      <c r="D46" s="231"/>
      <c r="E46" s="231"/>
      <c r="F46" s="231"/>
      <c r="G46" s="231"/>
      <c r="H46" s="231"/>
      <c r="I46" s="231"/>
      <c r="J46" s="231"/>
      <c r="K46" s="231"/>
      <c r="L46" s="231"/>
      <c r="M46" s="232"/>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ht="31.5" x14ac:dyDescent="0.25">
      <c r="A47" s="259" t="s">
        <v>454</v>
      </c>
      <c r="B47" s="260" t="s">
        <v>505</v>
      </c>
      <c r="C47" s="261">
        <v>2026</v>
      </c>
      <c r="D47" s="262">
        <f>C47+1</f>
        <v>2027</v>
      </c>
      <c r="E47" s="262">
        <f t="shared" ref="E47:AZ47" si="0">D47+1</f>
        <v>2028</v>
      </c>
      <c r="F47" s="262">
        <f t="shared" si="0"/>
        <v>2029</v>
      </c>
      <c r="G47" s="262">
        <f t="shared" si="0"/>
        <v>2030</v>
      </c>
      <c r="H47" s="262">
        <f t="shared" si="0"/>
        <v>2031</v>
      </c>
      <c r="I47" s="262">
        <f t="shared" si="0"/>
        <v>2032</v>
      </c>
      <c r="J47" s="262">
        <f t="shared" si="0"/>
        <v>2033</v>
      </c>
      <c r="K47" s="262">
        <f t="shared" si="0"/>
        <v>2034</v>
      </c>
      <c r="L47" s="262">
        <f t="shared" si="0"/>
        <v>2035</v>
      </c>
      <c r="M47" s="263">
        <f t="shared" si="0"/>
        <v>2036</v>
      </c>
      <c r="N47" s="262">
        <f t="shared" si="0"/>
        <v>2037</v>
      </c>
      <c r="O47" s="262">
        <f t="shared" si="0"/>
        <v>2038</v>
      </c>
      <c r="P47" s="262">
        <f t="shared" si="0"/>
        <v>2039</v>
      </c>
      <c r="Q47" s="262">
        <f t="shared" si="0"/>
        <v>2040</v>
      </c>
      <c r="R47" s="262">
        <f t="shared" si="0"/>
        <v>2041</v>
      </c>
      <c r="S47" s="262">
        <f t="shared" si="0"/>
        <v>2042</v>
      </c>
      <c r="T47" s="262">
        <f t="shared" si="0"/>
        <v>2043</v>
      </c>
      <c r="U47" s="262">
        <f t="shared" si="0"/>
        <v>2044</v>
      </c>
      <c r="V47" s="262">
        <f t="shared" si="0"/>
        <v>2045</v>
      </c>
      <c r="W47" s="262">
        <f t="shared" si="0"/>
        <v>2046</v>
      </c>
      <c r="X47" s="262">
        <f t="shared" si="0"/>
        <v>2047</v>
      </c>
      <c r="Y47" s="262">
        <f t="shared" si="0"/>
        <v>2048</v>
      </c>
      <c r="Z47" s="262">
        <f t="shared" si="0"/>
        <v>2049</v>
      </c>
      <c r="AA47" s="262">
        <f t="shared" si="0"/>
        <v>2050</v>
      </c>
      <c r="AB47" s="262">
        <f t="shared" si="0"/>
        <v>2051</v>
      </c>
      <c r="AC47" s="262">
        <f t="shared" si="0"/>
        <v>2052</v>
      </c>
      <c r="AD47" s="262">
        <f t="shared" si="0"/>
        <v>2053</v>
      </c>
      <c r="AE47" s="262">
        <f t="shared" si="0"/>
        <v>2054</v>
      </c>
      <c r="AF47" s="262">
        <f t="shared" si="0"/>
        <v>2055</v>
      </c>
      <c r="AG47" s="262">
        <f t="shared" si="0"/>
        <v>2056</v>
      </c>
      <c r="AH47" s="262">
        <f t="shared" si="0"/>
        <v>2057</v>
      </c>
      <c r="AI47" s="262">
        <f t="shared" si="0"/>
        <v>2058</v>
      </c>
      <c r="AJ47" s="262">
        <f t="shared" si="0"/>
        <v>2059</v>
      </c>
      <c r="AK47" s="262">
        <f t="shared" si="0"/>
        <v>2060</v>
      </c>
      <c r="AL47" s="262">
        <f t="shared" si="0"/>
        <v>2061</v>
      </c>
      <c r="AM47" s="262">
        <f t="shared" si="0"/>
        <v>2062</v>
      </c>
      <c r="AN47" s="262">
        <f t="shared" si="0"/>
        <v>2063</v>
      </c>
      <c r="AO47" s="262">
        <f t="shared" si="0"/>
        <v>2064</v>
      </c>
      <c r="AP47" s="262">
        <f t="shared" si="0"/>
        <v>2065</v>
      </c>
      <c r="AQ47" s="262">
        <f t="shared" si="0"/>
        <v>2066</v>
      </c>
      <c r="AR47" s="262">
        <f t="shared" si="0"/>
        <v>2067</v>
      </c>
      <c r="AS47" s="262">
        <f t="shared" si="0"/>
        <v>2068</v>
      </c>
      <c r="AT47" s="262">
        <f t="shared" si="0"/>
        <v>2069</v>
      </c>
      <c r="AU47" s="262">
        <f t="shared" si="0"/>
        <v>2070</v>
      </c>
      <c r="AV47" s="262">
        <f t="shared" si="0"/>
        <v>2071</v>
      </c>
      <c r="AW47" s="262">
        <f t="shared" si="0"/>
        <v>2072</v>
      </c>
      <c r="AX47" s="262">
        <f t="shared" si="0"/>
        <v>2073</v>
      </c>
      <c r="AY47" s="262">
        <f t="shared" si="0"/>
        <v>2074</v>
      </c>
      <c r="AZ47" s="262">
        <f t="shared" si="0"/>
        <v>2075</v>
      </c>
    </row>
    <row r="48" spans="1:52" outlineLevel="1" x14ac:dyDescent="0.25">
      <c r="A48" s="264" t="s">
        <v>455</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456</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08" customFormat="1" ht="16.5" thickBot="1" x14ac:dyDescent="0.3">
      <c r="A50" s="267" t="s">
        <v>457</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31" t="s">
        <v>458</v>
      </c>
      <c r="B51" s="231"/>
      <c r="C51" s="231"/>
      <c r="D51" s="231"/>
      <c r="E51" s="231"/>
      <c r="F51" s="231"/>
      <c r="G51" s="231"/>
      <c r="H51" s="231"/>
      <c r="I51" s="231"/>
      <c r="J51" s="231"/>
      <c r="K51" s="231"/>
      <c r="L51" s="231"/>
      <c r="M51" s="232"/>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row>
    <row r="52" spans="1:52" x14ac:dyDescent="0.25">
      <c r="A52" s="231" t="s">
        <v>459</v>
      </c>
      <c r="B52" s="231"/>
      <c r="C52" s="231"/>
      <c r="D52" s="231"/>
      <c r="E52" s="231"/>
      <c r="F52" s="231"/>
      <c r="G52" s="231"/>
      <c r="H52" s="231"/>
      <c r="I52" s="231"/>
      <c r="J52" s="231"/>
      <c r="K52" s="231"/>
      <c r="L52" s="231"/>
      <c r="M52" s="232"/>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row>
    <row r="53" spans="1:52" ht="13.5" customHeight="1" x14ac:dyDescent="0.25">
      <c r="A53" s="231" t="s">
        <v>460</v>
      </c>
      <c r="B53" s="231"/>
      <c r="C53" s="231"/>
      <c r="D53" s="231"/>
      <c r="E53" s="231"/>
      <c r="F53" s="231"/>
      <c r="G53" s="231"/>
      <c r="H53" s="231"/>
      <c r="I53" s="231"/>
      <c r="J53" s="231"/>
      <c r="K53" s="231"/>
      <c r="L53" s="231"/>
      <c r="M53" s="232"/>
      <c r="N53" s="231"/>
      <c r="O53" s="231"/>
      <c r="P53" s="231"/>
      <c r="Q53" s="231"/>
      <c r="R53" s="231"/>
      <c r="S53" s="231"/>
      <c r="T53" s="231"/>
      <c r="U53" s="231"/>
      <c r="V53" s="231"/>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x14ac:dyDescent="0.25">
      <c r="A54" s="231"/>
      <c r="B54" s="231"/>
      <c r="C54" s="231"/>
      <c r="D54" s="231"/>
      <c r="E54" s="231"/>
      <c r="F54" s="231"/>
      <c r="G54" s="231"/>
      <c r="H54" s="231"/>
      <c r="I54" s="231"/>
      <c r="J54" s="231"/>
      <c r="K54" s="231"/>
      <c r="L54" s="231"/>
      <c r="M54" s="232"/>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row>
    <row r="55" spans="1:5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row>
    <row r="56" spans="1:52" s="215" customFormat="1" ht="16.5" thickBot="1" x14ac:dyDescent="0.3">
      <c r="A56" s="270"/>
      <c r="B56" s="270"/>
      <c r="C56" s="270"/>
      <c r="D56" s="270"/>
      <c r="E56" s="270"/>
      <c r="F56" s="270"/>
      <c r="G56" s="270"/>
      <c r="H56" s="270"/>
      <c r="I56" s="270"/>
      <c r="J56" s="270"/>
      <c r="K56" s="270"/>
      <c r="L56" s="270"/>
      <c r="M56" s="271"/>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0"/>
      <c r="AY56" s="270"/>
      <c r="AZ56" s="270"/>
    </row>
    <row r="57" spans="1:52" ht="31.5" x14ac:dyDescent="0.25">
      <c r="A57" s="272" t="s">
        <v>461</v>
      </c>
      <c r="B57" s="260" t="str">
        <f>B47</f>
        <v>Год окончания строительства 2025</v>
      </c>
      <c r="C57" s="260">
        <f t="shared" ref="C57:AZ57" si="3">C47</f>
        <v>2026</v>
      </c>
      <c r="D57" s="260">
        <f t="shared" si="3"/>
        <v>2027</v>
      </c>
      <c r="E57" s="260">
        <f t="shared" si="3"/>
        <v>2028</v>
      </c>
      <c r="F57" s="260">
        <f t="shared" si="3"/>
        <v>2029</v>
      </c>
      <c r="G57" s="260">
        <f t="shared" si="3"/>
        <v>2030</v>
      </c>
      <c r="H57" s="260">
        <f t="shared" si="3"/>
        <v>2031</v>
      </c>
      <c r="I57" s="260">
        <f t="shared" si="3"/>
        <v>2032</v>
      </c>
      <c r="J57" s="260">
        <f t="shared" si="3"/>
        <v>2033</v>
      </c>
      <c r="K57" s="260">
        <f t="shared" si="3"/>
        <v>2034</v>
      </c>
      <c r="L57" s="260">
        <f t="shared" si="3"/>
        <v>2035</v>
      </c>
      <c r="M57" s="273">
        <f t="shared" si="3"/>
        <v>2036</v>
      </c>
      <c r="N57" s="260">
        <f t="shared" si="3"/>
        <v>2037</v>
      </c>
      <c r="O57" s="260">
        <f t="shared" si="3"/>
        <v>2038</v>
      </c>
      <c r="P57" s="260">
        <f t="shared" si="3"/>
        <v>2039</v>
      </c>
      <c r="Q57" s="260">
        <f t="shared" si="3"/>
        <v>2040</v>
      </c>
      <c r="R57" s="260">
        <f t="shared" si="3"/>
        <v>2041</v>
      </c>
      <c r="S57" s="260">
        <f t="shared" si="3"/>
        <v>2042</v>
      </c>
      <c r="T57" s="260">
        <f t="shared" si="3"/>
        <v>2043</v>
      </c>
      <c r="U57" s="260">
        <f t="shared" si="3"/>
        <v>2044</v>
      </c>
      <c r="V57" s="260">
        <f t="shared" si="3"/>
        <v>2045</v>
      </c>
      <c r="W57" s="260">
        <f t="shared" si="3"/>
        <v>2046</v>
      </c>
      <c r="X57" s="260">
        <f t="shared" si="3"/>
        <v>2047</v>
      </c>
      <c r="Y57" s="260">
        <f t="shared" si="3"/>
        <v>2048</v>
      </c>
      <c r="Z57" s="260">
        <f t="shared" si="3"/>
        <v>2049</v>
      </c>
      <c r="AA57" s="260">
        <f t="shared" si="3"/>
        <v>2050</v>
      </c>
      <c r="AB57" s="260">
        <f t="shared" si="3"/>
        <v>2051</v>
      </c>
      <c r="AC57" s="260">
        <f t="shared" si="3"/>
        <v>2052</v>
      </c>
      <c r="AD57" s="260">
        <f t="shared" si="3"/>
        <v>2053</v>
      </c>
      <c r="AE57" s="260">
        <f t="shared" si="3"/>
        <v>2054</v>
      </c>
      <c r="AF57" s="260">
        <f t="shared" si="3"/>
        <v>2055</v>
      </c>
      <c r="AG57" s="260">
        <f t="shared" si="3"/>
        <v>2056</v>
      </c>
      <c r="AH57" s="260">
        <f t="shared" si="3"/>
        <v>2057</v>
      </c>
      <c r="AI57" s="260">
        <f t="shared" si="3"/>
        <v>2058</v>
      </c>
      <c r="AJ57" s="260">
        <f t="shared" si="3"/>
        <v>2059</v>
      </c>
      <c r="AK57" s="260">
        <f t="shared" si="3"/>
        <v>2060</v>
      </c>
      <c r="AL57" s="260">
        <f t="shared" si="3"/>
        <v>2061</v>
      </c>
      <c r="AM57" s="260">
        <f t="shared" si="3"/>
        <v>2062</v>
      </c>
      <c r="AN57" s="260">
        <f t="shared" si="3"/>
        <v>2063</v>
      </c>
      <c r="AO57" s="260">
        <f t="shared" si="3"/>
        <v>2064</v>
      </c>
      <c r="AP57" s="260">
        <f t="shared" si="3"/>
        <v>2065</v>
      </c>
      <c r="AQ57" s="260">
        <f t="shared" si="3"/>
        <v>2066</v>
      </c>
      <c r="AR57" s="260">
        <f t="shared" si="3"/>
        <v>2067</v>
      </c>
      <c r="AS57" s="260">
        <f t="shared" si="3"/>
        <v>2068</v>
      </c>
      <c r="AT57" s="260">
        <f t="shared" si="3"/>
        <v>2069</v>
      </c>
      <c r="AU57" s="260">
        <f t="shared" si="3"/>
        <v>2070</v>
      </c>
      <c r="AV57" s="260">
        <f t="shared" si="3"/>
        <v>2071</v>
      </c>
      <c r="AW57" s="260">
        <f t="shared" si="3"/>
        <v>2072</v>
      </c>
      <c r="AX57" s="260">
        <f t="shared" si="3"/>
        <v>2073</v>
      </c>
      <c r="AY57" s="260">
        <f t="shared" si="3"/>
        <v>2074</v>
      </c>
      <c r="AZ57" s="260">
        <f t="shared" si="3"/>
        <v>2075</v>
      </c>
    </row>
    <row r="58" spans="1:52" x14ac:dyDescent="0.25">
      <c r="A58" s="274" t="s">
        <v>462</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463</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464</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465</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s="214" customFormat="1" ht="31.5" x14ac:dyDescent="0.25">
      <c r="A63" s="272" t="s">
        <v>466</v>
      </c>
      <c r="B63" s="260" t="str">
        <f>B47</f>
        <v>Год окончания строительства 2025</v>
      </c>
      <c r="C63" s="260">
        <f t="shared" ref="C63:AZ63" si="4">C47</f>
        <v>2026</v>
      </c>
      <c r="D63" s="260">
        <f t="shared" si="4"/>
        <v>2027</v>
      </c>
      <c r="E63" s="260">
        <f t="shared" si="4"/>
        <v>2028</v>
      </c>
      <c r="F63" s="260">
        <f t="shared" si="4"/>
        <v>2029</v>
      </c>
      <c r="G63" s="260">
        <f t="shared" si="4"/>
        <v>2030</v>
      </c>
      <c r="H63" s="260">
        <f t="shared" si="4"/>
        <v>2031</v>
      </c>
      <c r="I63" s="260">
        <f t="shared" si="4"/>
        <v>2032</v>
      </c>
      <c r="J63" s="260">
        <f t="shared" si="4"/>
        <v>2033</v>
      </c>
      <c r="K63" s="260">
        <f t="shared" si="4"/>
        <v>2034</v>
      </c>
      <c r="L63" s="260">
        <f t="shared" si="4"/>
        <v>2035</v>
      </c>
      <c r="M63" s="273">
        <f t="shared" si="4"/>
        <v>2036</v>
      </c>
      <c r="N63" s="260">
        <f t="shared" si="4"/>
        <v>2037</v>
      </c>
      <c r="O63" s="260">
        <f t="shared" si="4"/>
        <v>2038</v>
      </c>
      <c r="P63" s="260">
        <f t="shared" si="4"/>
        <v>2039</v>
      </c>
      <c r="Q63" s="260">
        <f t="shared" si="4"/>
        <v>2040</v>
      </c>
      <c r="R63" s="260">
        <f t="shared" si="4"/>
        <v>2041</v>
      </c>
      <c r="S63" s="260">
        <f t="shared" si="4"/>
        <v>2042</v>
      </c>
      <c r="T63" s="260">
        <f t="shared" si="4"/>
        <v>2043</v>
      </c>
      <c r="U63" s="260">
        <f t="shared" si="4"/>
        <v>2044</v>
      </c>
      <c r="V63" s="260">
        <f t="shared" si="4"/>
        <v>2045</v>
      </c>
      <c r="W63" s="260">
        <f t="shared" si="4"/>
        <v>2046</v>
      </c>
      <c r="X63" s="260">
        <f t="shared" si="4"/>
        <v>2047</v>
      </c>
      <c r="Y63" s="260">
        <f t="shared" si="4"/>
        <v>2048</v>
      </c>
      <c r="Z63" s="260">
        <f t="shared" si="4"/>
        <v>2049</v>
      </c>
      <c r="AA63" s="260">
        <f t="shared" si="4"/>
        <v>2050</v>
      </c>
      <c r="AB63" s="260">
        <f t="shared" si="4"/>
        <v>2051</v>
      </c>
      <c r="AC63" s="260">
        <f t="shared" si="4"/>
        <v>2052</v>
      </c>
      <c r="AD63" s="260">
        <f t="shared" si="4"/>
        <v>2053</v>
      </c>
      <c r="AE63" s="260">
        <f t="shared" si="4"/>
        <v>2054</v>
      </c>
      <c r="AF63" s="260">
        <f t="shared" si="4"/>
        <v>2055</v>
      </c>
      <c r="AG63" s="260">
        <f t="shared" si="4"/>
        <v>2056</v>
      </c>
      <c r="AH63" s="260">
        <f t="shared" si="4"/>
        <v>2057</v>
      </c>
      <c r="AI63" s="260">
        <f t="shared" si="4"/>
        <v>2058</v>
      </c>
      <c r="AJ63" s="260">
        <f t="shared" si="4"/>
        <v>2059</v>
      </c>
      <c r="AK63" s="260">
        <f t="shared" si="4"/>
        <v>2060</v>
      </c>
      <c r="AL63" s="260">
        <f t="shared" si="4"/>
        <v>2061</v>
      </c>
      <c r="AM63" s="260">
        <f t="shared" si="4"/>
        <v>2062</v>
      </c>
      <c r="AN63" s="260">
        <f t="shared" si="4"/>
        <v>2063</v>
      </c>
      <c r="AO63" s="260">
        <f t="shared" si="4"/>
        <v>2064</v>
      </c>
      <c r="AP63" s="260">
        <f t="shared" si="4"/>
        <v>2065</v>
      </c>
      <c r="AQ63" s="260">
        <f t="shared" si="4"/>
        <v>2066</v>
      </c>
      <c r="AR63" s="260">
        <f t="shared" si="4"/>
        <v>2067</v>
      </c>
      <c r="AS63" s="260">
        <f t="shared" si="4"/>
        <v>2068</v>
      </c>
      <c r="AT63" s="260">
        <f t="shared" si="4"/>
        <v>2069</v>
      </c>
      <c r="AU63" s="260">
        <f t="shared" si="4"/>
        <v>2070</v>
      </c>
      <c r="AV63" s="260">
        <f t="shared" si="4"/>
        <v>2071</v>
      </c>
      <c r="AW63" s="260">
        <f t="shared" si="4"/>
        <v>2072</v>
      </c>
      <c r="AX63" s="260">
        <f t="shared" si="4"/>
        <v>2073</v>
      </c>
      <c r="AY63" s="260">
        <f t="shared" si="4"/>
        <v>2074</v>
      </c>
      <c r="AZ63" s="260">
        <f t="shared" si="4"/>
        <v>2075</v>
      </c>
    </row>
    <row r="64" spans="1:52" s="208" customFormat="1" ht="14.25" x14ac:dyDescent="0.25">
      <c r="A64" s="283" t="s">
        <v>467</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468</v>
      </c>
      <c r="B65" s="286">
        <f t="shared" ref="B65:AZ65" si="6">SUM(B66:B71)</f>
        <v>0</v>
      </c>
      <c r="C65" s="286">
        <f t="shared" si="6"/>
        <v>-1292136.1794</v>
      </c>
      <c r="D65" s="286">
        <f t="shared" si="6"/>
        <v>-1279084.2988</v>
      </c>
      <c r="E65" s="286">
        <f t="shared" si="6"/>
        <v>-1266032.4182</v>
      </c>
      <c r="F65" s="286">
        <f t="shared" si="6"/>
        <v>-1252980.5375999999</v>
      </c>
      <c r="G65" s="286">
        <f t="shared" si="6"/>
        <v>-1239928.6569999999</v>
      </c>
      <c r="H65" s="286">
        <f t="shared" si="6"/>
        <v>-1226876.7764000001</v>
      </c>
      <c r="I65" s="286">
        <f t="shared" si="6"/>
        <v>-1213824.8957999998</v>
      </c>
      <c r="J65" s="286">
        <f t="shared" si="6"/>
        <v>-1200773.0152</v>
      </c>
      <c r="K65" s="286">
        <f t="shared" si="6"/>
        <v>-1187721.1345999998</v>
      </c>
      <c r="L65" s="286">
        <f t="shared" si="6"/>
        <v>-1174669.254</v>
      </c>
      <c r="M65" s="287">
        <f t="shared" si="6"/>
        <v>-1161617.3733999999</v>
      </c>
      <c r="N65" s="286">
        <f t="shared" si="6"/>
        <v>-1148565.4927999999</v>
      </c>
      <c r="O65" s="286">
        <f t="shared" si="6"/>
        <v>-1135513.6121999999</v>
      </c>
      <c r="P65" s="286">
        <f t="shared" si="6"/>
        <v>-1122461.7316000001</v>
      </c>
      <c r="Q65" s="286">
        <f t="shared" si="6"/>
        <v>-1109409.851</v>
      </c>
      <c r="R65" s="286">
        <f t="shared" si="6"/>
        <v>-1096357.9704</v>
      </c>
      <c r="S65" s="286">
        <f t="shared" si="6"/>
        <v>-1083306.0898</v>
      </c>
      <c r="T65" s="286">
        <f t="shared" si="6"/>
        <v>-1070254.2091999999</v>
      </c>
      <c r="U65" s="286">
        <f t="shared" si="6"/>
        <v>-1057202.3285999999</v>
      </c>
      <c r="V65" s="286">
        <f t="shared" si="6"/>
        <v>-1044150.448</v>
      </c>
      <c r="W65" s="286">
        <f t="shared" si="6"/>
        <v>-1031098.5673999998</v>
      </c>
      <c r="X65" s="286">
        <f t="shared" si="6"/>
        <v>-1018046.6867999999</v>
      </c>
      <c r="Y65" s="286">
        <f t="shared" si="6"/>
        <v>-1004994.8061999998</v>
      </c>
      <c r="Z65" s="286">
        <f t="shared" si="6"/>
        <v>-991942.92559999984</v>
      </c>
      <c r="AA65" s="286">
        <f t="shared" si="6"/>
        <v>-978891.04499999981</v>
      </c>
      <c r="AB65" s="286">
        <f t="shared" si="6"/>
        <v>-965839.16439999989</v>
      </c>
      <c r="AC65" s="286">
        <f t="shared" si="6"/>
        <v>-952787.28379999974</v>
      </c>
      <c r="AD65" s="286">
        <f t="shared" si="6"/>
        <v>-939735.40319999983</v>
      </c>
      <c r="AE65" s="286">
        <f t="shared" si="6"/>
        <v>-926683.52259999991</v>
      </c>
      <c r="AF65" s="286">
        <f t="shared" si="6"/>
        <v>-913631.64199999976</v>
      </c>
      <c r="AG65" s="286">
        <f t="shared" si="6"/>
        <v>-900579.76139999973</v>
      </c>
      <c r="AH65" s="286">
        <f t="shared" si="6"/>
        <v>-887527.88079999981</v>
      </c>
      <c r="AI65" s="286">
        <f t="shared" si="6"/>
        <v>-874476.00019999978</v>
      </c>
      <c r="AJ65" s="286">
        <f t="shared" si="6"/>
        <v>-861424.11959999974</v>
      </c>
      <c r="AK65" s="286">
        <f t="shared" si="6"/>
        <v>-848372.23899999959</v>
      </c>
      <c r="AL65" s="286">
        <f t="shared" si="6"/>
        <v>-835320.35839999968</v>
      </c>
      <c r="AM65" s="286">
        <f t="shared" si="6"/>
        <v>-822268.47779999976</v>
      </c>
      <c r="AN65" s="286">
        <f t="shared" si="6"/>
        <v>-809216.59719999961</v>
      </c>
      <c r="AO65" s="286">
        <f t="shared" si="6"/>
        <v>-796164.71659999958</v>
      </c>
      <c r="AP65" s="286">
        <f t="shared" si="6"/>
        <v>-783112.83599999966</v>
      </c>
      <c r="AQ65" s="286">
        <f t="shared" si="6"/>
        <v>-770060.95539999974</v>
      </c>
      <c r="AR65" s="286">
        <f t="shared" si="6"/>
        <v>-757009.07479999959</v>
      </c>
      <c r="AS65" s="286">
        <f t="shared" si="6"/>
        <v>-743957.19419999945</v>
      </c>
      <c r="AT65" s="286">
        <f t="shared" si="6"/>
        <v>-730905.31359999953</v>
      </c>
      <c r="AU65" s="286">
        <f t="shared" si="6"/>
        <v>-717853.4329999995</v>
      </c>
      <c r="AV65" s="286">
        <f t="shared" si="6"/>
        <v>-704801.55239999958</v>
      </c>
      <c r="AW65" s="286">
        <f t="shared" si="6"/>
        <v>-691749.67179999955</v>
      </c>
      <c r="AX65" s="286">
        <f t="shared" si="6"/>
        <v>-678697.79119999951</v>
      </c>
      <c r="AY65" s="286">
        <f t="shared" si="6"/>
        <v>-665645.91059999948</v>
      </c>
      <c r="AZ65" s="286">
        <f t="shared" si="6"/>
        <v>-652594.02999999945</v>
      </c>
    </row>
    <row r="66" spans="1:52" x14ac:dyDescent="0.25">
      <c r="A66" s="288" t="s">
        <v>469</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444</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444</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444</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470</v>
      </c>
      <c r="B71" s="286"/>
      <c r="C71" s="286">
        <f>-(($B$25+$B$26)*$B$28+($B$25+$B$26)*$B$28+SUM($B$73:C73))/2*$B35</f>
        <v>-1292136.1794</v>
      </c>
      <c r="D71" s="286">
        <f>-(($B$25+$B$26)*$B$28+($B$25+$B$26)*$B$28+SUM($B$73:D73))/2*$B35</f>
        <v>-1279084.2988</v>
      </c>
      <c r="E71" s="286">
        <f>-(($B$25+$B$26)*$B$28+($B$25+$B$26)*$B$28+SUM($B$73:E73))/2*$B35</f>
        <v>-1266032.4182</v>
      </c>
      <c r="F71" s="286">
        <f>-(($B$25+$B$26)*$B$28+($B$25+$B$26)*$B$28+SUM($B$73:F73))/2*$B35</f>
        <v>-1252980.5375999999</v>
      </c>
      <c r="G71" s="286">
        <f>-(($B$25+$B$26)*$B$28+($B$25+$B$26)*$B$28+SUM($B$73:G73))/2*$B35</f>
        <v>-1239928.6569999999</v>
      </c>
      <c r="H71" s="286">
        <f>-(($B$25+$B$26)*$B$28+($B$25+$B$26)*$B$28+SUM($B$73:H73))/2*$B35</f>
        <v>-1226876.7764000001</v>
      </c>
      <c r="I71" s="286">
        <f>-(($B$25+$B$26)*$B$28+($B$25+$B$26)*$B$28+SUM($B$73:I73))/2*$B35</f>
        <v>-1213824.8957999998</v>
      </c>
      <c r="J71" s="286">
        <f>-(($B$25+$B$26)*$B$28+($B$25+$B$26)*$B$28+SUM($B$73:J73))/2*$B35</f>
        <v>-1200773.0152</v>
      </c>
      <c r="K71" s="286">
        <f>-(($B$25+$B$26)*$B$28+($B$25+$B$26)*$B$28+SUM($B$73:K73))/2*$B35</f>
        <v>-1187721.1345999998</v>
      </c>
      <c r="L71" s="286">
        <f>-(($B$25+$B$26)*$B$28+($B$25+$B$26)*$B$28+SUM($B$73:L73))/2*$B35</f>
        <v>-1174669.254</v>
      </c>
      <c r="M71" s="286">
        <f>-(($B$25+$B$26)*$B$28+($B$25+$B$26)*$B$28+SUM($B$73:M73))/2*$B35</f>
        <v>-1161617.3733999999</v>
      </c>
      <c r="N71" s="286">
        <f>-(($B$25+$B$26)*$B$28+($B$25+$B$26)*$B$28+SUM($B$73:N73))/2*$B35</f>
        <v>-1148565.4927999999</v>
      </c>
      <c r="O71" s="286">
        <f>-(($B$25+$B$26)*$B$28+($B$25+$B$26)*$B$28+SUM($B$73:O73))/2*$B35</f>
        <v>-1135513.6121999999</v>
      </c>
      <c r="P71" s="286">
        <f>-(($B$25+$B$26)*$B$28+($B$25+$B$26)*$B$28+SUM($B$73:P73))/2*$B35</f>
        <v>-1122461.7316000001</v>
      </c>
      <c r="Q71" s="286">
        <f>-(($B$25+$B$26)*$B$28+($B$25+$B$26)*$B$28+SUM($B$73:Q73))/2*$B35</f>
        <v>-1109409.851</v>
      </c>
      <c r="R71" s="286">
        <f>-(($B$25+$B$26)*$B$28+($B$25+$B$26)*$B$28+SUM($B$73:R73))/2*$B35</f>
        <v>-1096357.9704</v>
      </c>
      <c r="S71" s="286">
        <f>-(($B$25+$B$26)*$B$28+($B$25+$B$26)*$B$28+SUM($B$73:S73))/2*$B35</f>
        <v>-1083306.0898</v>
      </c>
      <c r="T71" s="286">
        <f>-(($B$25+$B$26)*$B$28+($B$25+$B$26)*$B$28+SUM($B$73:T73))/2*$B35</f>
        <v>-1070254.2091999999</v>
      </c>
      <c r="U71" s="286">
        <f>-(($B$25+$B$26)*$B$28+($B$25+$B$26)*$B$28+SUM($B$73:U73))/2*$B35</f>
        <v>-1057202.3285999999</v>
      </c>
      <c r="V71" s="286">
        <f>-(($B$25+$B$26)*$B$28+($B$25+$B$26)*$B$28+SUM($B$73:V73))/2*$B35</f>
        <v>-1044150.448</v>
      </c>
      <c r="W71" s="286">
        <f>-(($B$25+$B$26)*$B$28+($B$25+$B$26)*$B$28+SUM($B$73:W73))/2*$B35</f>
        <v>-1031098.5673999998</v>
      </c>
      <c r="X71" s="286">
        <f>-(($B$25+$B$26)*$B$28+($B$25+$B$26)*$B$28+SUM($B$73:X73))/2*$B35</f>
        <v>-1018046.6867999999</v>
      </c>
      <c r="Y71" s="286">
        <f>-(($B$25+$B$26)*$B$28+($B$25+$B$26)*$B$28+SUM($B$73:Y73))/2*$B35</f>
        <v>-1004994.8061999998</v>
      </c>
      <c r="Z71" s="286">
        <f>-(($B$25+$B$26)*$B$28+($B$25+$B$26)*$B$28+SUM($B$73:Z73))/2*$B35</f>
        <v>-991942.92559999984</v>
      </c>
      <c r="AA71" s="286">
        <f>-(($B$25+$B$26)*$B$28+($B$25+$B$26)*$B$28+SUM($B$73:AA73))/2*$B35</f>
        <v>-978891.04499999981</v>
      </c>
      <c r="AB71" s="286">
        <f>-(($B$25+$B$26)*$B$28+($B$25+$B$26)*$B$28+SUM($B$73:AB73))/2*$B35</f>
        <v>-965839.16439999989</v>
      </c>
      <c r="AC71" s="286">
        <f>-(($B$25+$B$26)*$B$28+($B$25+$B$26)*$B$28+SUM($B$73:AC73))/2*$B35</f>
        <v>-952787.28379999974</v>
      </c>
      <c r="AD71" s="286">
        <f>-(($B$25+$B$26)*$B$28+($B$25+$B$26)*$B$28+SUM($B$73:AD73))/2*$B35</f>
        <v>-939735.40319999983</v>
      </c>
      <c r="AE71" s="286">
        <f>-(($B$25+$B$26)*$B$28+($B$25+$B$26)*$B$28+SUM($B$73:AE73))/2*$B35</f>
        <v>-926683.52259999991</v>
      </c>
      <c r="AF71" s="286">
        <f>-(($B$25+$B$26)*$B$28+($B$25+$B$26)*$B$28+SUM($B$73:AF73))/2*$B35</f>
        <v>-913631.64199999976</v>
      </c>
      <c r="AG71" s="286">
        <f>-(($B$25+$B$26)*$B$28+($B$25+$B$26)*$B$28+SUM($B$73:AG73))/2*$B35</f>
        <v>-900579.76139999973</v>
      </c>
      <c r="AH71" s="286">
        <f>-(($B$25+$B$26)*$B$28+($B$25+$B$26)*$B$28+SUM($B$73:AH73))/2*$B35</f>
        <v>-887527.88079999981</v>
      </c>
      <c r="AI71" s="286">
        <f>-(($B$25+$B$26)*$B$28+($B$25+$B$26)*$B$28+SUM($B$73:AI73))/2*$B35</f>
        <v>-874476.00019999978</v>
      </c>
      <c r="AJ71" s="286">
        <f>-(($B$25+$B$26)*$B$28+($B$25+$B$26)*$B$28+SUM($B$73:AJ73))/2*$B35</f>
        <v>-861424.11959999974</v>
      </c>
      <c r="AK71" s="286">
        <f>-(($B$25+$B$26)*$B$28+($B$25+$B$26)*$B$28+SUM($B$73:AK73))/2*$B35</f>
        <v>-848372.23899999959</v>
      </c>
      <c r="AL71" s="286">
        <f>-(($B$25+$B$26)*$B$28+($B$25+$B$26)*$B$28+SUM($B$73:AL73))/2*$B35</f>
        <v>-835320.35839999968</v>
      </c>
      <c r="AM71" s="286">
        <f>-(($B$25+$B$26)*$B$28+($B$25+$B$26)*$B$28+SUM($B$73:AM73))/2*$B35</f>
        <v>-822268.47779999976</v>
      </c>
      <c r="AN71" s="286">
        <f>-(($B$25+$B$26)*$B$28+($B$25+$B$26)*$B$28+SUM($B$73:AN73))/2*$B35</f>
        <v>-809216.59719999961</v>
      </c>
      <c r="AO71" s="286">
        <f>-(($B$25+$B$26)*$B$28+($B$25+$B$26)*$B$28+SUM($B$73:AO73))/2*$B35</f>
        <v>-796164.71659999958</v>
      </c>
      <c r="AP71" s="286">
        <f>-(($B$25+$B$26)*$B$28+($B$25+$B$26)*$B$28+SUM($B$73:AP73))/2*$B35</f>
        <v>-783112.83599999966</v>
      </c>
      <c r="AQ71" s="286">
        <f>-(($B$25+$B$26)*$B$28+($B$25+$B$26)*$B$28+SUM($B$73:AQ73))/2*$B35</f>
        <v>-770060.95539999974</v>
      </c>
      <c r="AR71" s="286">
        <f>-(($B$25+$B$26)*$B$28+($B$25+$B$26)*$B$28+SUM($B$73:AR73))/2*$B35</f>
        <v>-757009.07479999959</v>
      </c>
      <c r="AS71" s="286">
        <f>-(($B$25+$B$26)*$B$28+($B$25+$B$26)*$B$28+SUM($B$73:AS73))/2*$B35</f>
        <v>-743957.19419999945</v>
      </c>
      <c r="AT71" s="286">
        <f>-(($B$25+$B$26)*$B$28+($B$25+$B$26)*$B$28+SUM($B$73:AT73))/2*$B35</f>
        <v>-730905.31359999953</v>
      </c>
      <c r="AU71" s="286">
        <f>-(($B$25+$B$26)*$B$28+($B$25+$B$26)*$B$28+SUM($B$73:AU73))/2*$B35</f>
        <v>-717853.4329999995</v>
      </c>
      <c r="AV71" s="286">
        <f>-(($B$25+$B$26)*$B$28+($B$25+$B$26)*$B$28+SUM($B$73:AV73))/2*$B35</f>
        <v>-704801.55239999958</v>
      </c>
      <c r="AW71" s="286">
        <f>-(($B$25+$B$26)*$B$28+($B$25+$B$26)*$B$28+SUM($B$73:AW73))/2*$B35</f>
        <v>-691749.67179999955</v>
      </c>
      <c r="AX71" s="286">
        <f>-(($B$25+$B$26)*$B$28+($B$25+$B$26)*$B$28+SUM($B$73:AX73))/2*$B35</f>
        <v>-678697.79119999951</v>
      </c>
      <c r="AY71" s="286">
        <f>-(($B$25+$B$26)*$B$28+($B$25+$B$26)*$B$28+SUM($B$73:AY73))/2*$B35</f>
        <v>-665645.91059999948</v>
      </c>
      <c r="AZ71" s="286">
        <f>-(($B$25+$B$26)*$B$28+($B$25+$B$26)*$B$28+SUM($B$73:AZ73))/2*$B35</f>
        <v>-652594.02999999945</v>
      </c>
    </row>
    <row r="72" spans="1:52" s="208" customFormat="1" ht="14.25" x14ac:dyDescent="0.25">
      <c r="A72" s="289" t="s">
        <v>471</v>
      </c>
      <c r="B72" s="284">
        <f t="shared" ref="B72:AZ72" si="10">B64+B65</f>
        <v>0</v>
      </c>
      <c r="C72" s="284">
        <f t="shared" si="10"/>
        <v>-1292136.1794</v>
      </c>
      <c r="D72" s="284">
        <f t="shared" si="10"/>
        <v>-1279084.2988</v>
      </c>
      <c r="E72" s="284">
        <f t="shared" si="10"/>
        <v>-1266032.4182</v>
      </c>
      <c r="F72" s="284">
        <f t="shared" si="10"/>
        <v>-1252980.5375999999</v>
      </c>
      <c r="G72" s="284">
        <f t="shared" si="10"/>
        <v>-1239928.6569999999</v>
      </c>
      <c r="H72" s="284">
        <f t="shared" si="10"/>
        <v>-1226876.7764000001</v>
      </c>
      <c r="I72" s="284">
        <f t="shared" si="10"/>
        <v>-1213824.8957999998</v>
      </c>
      <c r="J72" s="284">
        <f t="shared" si="10"/>
        <v>-1200773.0152</v>
      </c>
      <c r="K72" s="284">
        <f t="shared" si="10"/>
        <v>-1187721.1345999998</v>
      </c>
      <c r="L72" s="284">
        <f t="shared" si="10"/>
        <v>-1174669.254</v>
      </c>
      <c r="M72" s="285">
        <f t="shared" si="10"/>
        <v>-1161617.3733999999</v>
      </c>
      <c r="N72" s="284">
        <f t="shared" si="10"/>
        <v>-1148565.4927999999</v>
      </c>
      <c r="O72" s="284">
        <f t="shared" si="10"/>
        <v>-1135513.6121999999</v>
      </c>
      <c r="P72" s="284">
        <f t="shared" si="10"/>
        <v>-1122461.7316000001</v>
      </c>
      <c r="Q72" s="284">
        <f t="shared" si="10"/>
        <v>-1109409.851</v>
      </c>
      <c r="R72" s="284">
        <f t="shared" si="10"/>
        <v>-1096357.9704</v>
      </c>
      <c r="S72" s="284">
        <f t="shared" si="10"/>
        <v>-1083306.0898</v>
      </c>
      <c r="T72" s="284">
        <f t="shared" si="10"/>
        <v>-1070254.2091999999</v>
      </c>
      <c r="U72" s="284">
        <f t="shared" si="10"/>
        <v>-1057202.3285999999</v>
      </c>
      <c r="V72" s="284">
        <f t="shared" si="10"/>
        <v>-1044150.448</v>
      </c>
      <c r="W72" s="284">
        <f t="shared" si="10"/>
        <v>-1031098.5673999998</v>
      </c>
      <c r="X72" s="284">
        <f t="shared" si="10"/>
        <v>-1018046.6867999999</v>
      </c>
      <c r="Y72" s="284">
        <f t="shared" si="10"/>
        <v>-1004994.8061999998</v>
      </c>
      <c r="Z72" s="284">
        <f t="shared" si="10"/>
        <v>-991942.92559999984</v>
      </c>
      <c r="AA72" s="284">
        <f t="shared" si="10"/>
        <v>-978891.04499999981</v>
      </c>
      <c r="AB72" s="284">
        <f t="shared" si="10"/>
        <v>-965839.16439999989</v>
      </c>
      <c r="AC72" s="284">
        <f t="shared" si="10"/>
        <v>-952787.28379999974</v>
      </c>
      <c r="AD72" s="284">
        <f t="shared" si="10"/>
        <v>-939735.40319999983</v>
      </c>
      <c r="AE72" s="284">
        <f t="shared" si="10"/>
        <v>-926683.52259999991</v>
      </c>
      <c r="AF72" s="284">
        <f t="shared" si="10"/>
        <v>-913631.64199999976</v>
      </c>
      <c r="AG72" s="284">
        <f t="shared" si="10"/>
        <v>-900579.76139999973</v>
      </c>
      <c r="AH72" s="284">
        <f t="shared" si="10"/>
        <v>-887527.88079999981</v>
      </c>
      <c r="AI72" s="284">
        <f t="shared" si="10"/>
        <v>-874476.00019999978</v>
      </c>
      <c r="AJ72" s="284">
        <f t="shared" si="10"/>
        <v>-861424.11959999974</v>
      </c>
      <c r="AK72" s="284">
        <f t="shared" si="10"/>
        <v>-848372.23899999959</v>
      </c>
      <c r="AL72" s="284">
        <f t="shared" si="10"/>
        <v>-835320.35839999968</v>
      </c>
      <c r="AM72" s="284">
        <f t="shared" si="10"/>
        <v>-822268.47779999976</v>
      </c>
      <c r="AN72" s="284">
        <f t="shared" si="10"/>
        <v>-809216.59719999961</v>
      </c>
      <c r="AO72" s="284">
        <f t="shared" si="10"/>
        <v>-796164.71659999958</v>
      </c>
      <c r="AP72" s="284">
        <f t="shared" si="10"/>
        <v>-783112.83599999966</v>
      </c>
      <c r="AQ72" s="284">
        <f t="shared" si="10"/>
        <v>-770060.95539999974</v>
      </c>
      <c r="AR72" s="284">
        <f t="shared" si="10"/>
        <v>-757009.07479999959</v>
      </c>
      <c r="AS72" s="284">
        <f t="shared" si="10"/>
        <v>-743957.19419999945</v>
      </c>
      <c r="AT72" s="284">
        <f t="shared" si="10"/>
        <v>-730905.31359999953</v>
      </c>
      <c r="AU72" s="284">
        <f t="shared" si="10"/>
        <v>-717853.4329999995</v>
      </c>
      <c r="AV72" s="284">
        <f t="shared" si="10"/>
        <v>-704801.55239999958</v>
      </c>
      <c r="AW72" s="284">
        <f t="shared" si="10"/>
        <v>-691749.67179999955</v>
      </c>
      <c r="AX72" s="284">
        <f t="shared" si="10"/>
        <v>-678697.79119999951</v>
      </c>
      <c r="AY72" s="284">
        <f t="shared" si="10"/>
        <v>-665645.91059999948</v>
      </c>
      <c r="AZ72" s="284">
        <f t="shared" si="10"/>
        <v>-652594.02999999945</v>
      </c>
    </row>
    <row r="73" spans="1:52" x14ac:dyDescent="0.25">
      <c r="A73" s="288" t="s">
        <v>472</v>
      </c>
      <c r="B73" s="286">
        <v>0</v>
      </c>
      <c r="C73" s="286">
        <f>IF($B$25-ABS(SUM($B$73:B73))&gt;0,-$B$25/$B$27,0)</f>
        <v>-1186534.6000000001</v>
      </c>
      <c r="D73" s="286">
        <f>IF($B$25-ABS(SUM($B$73:C73))&gt;0,-$B$25/$B$27,0)</f>
        <v>-1186534.6000000001</v>
      </c>
      <c r="E73" s="286">
        <f>IF($B$25-ABS(SUM($B$73:D73))&gt;0,-$B$25/$B$27,0)</f>
        <v>-1186534.6000000001</v>
      </c>
      <c r="F73" s="286">
        <f>IF($B$25-ABS(SUM($B$73:E73))&gt;0,-$B$25/$B$27,0)</f>
        <v>-1186534.6000000001</v>
      </c>
      <c r="G73" s="286">
        <f>IF($B$25-ABS(SUM($B$73:F73))&gt;0,-$B$25/$B$27,0)</f>
        <v>-1186534.6000000001</v>
      </c>
      <c r="H73" s="286">
        <f>IF($B$25-ABS(SUM($B$73:G73))&gt;0,-$B$25/$B$27,0)</f>
        <v>-1186534.6000000001</v>
      </c>
      <c r="I73" s="286">
        <f>IF($B$25-ABS(SUM($B$73:H73))&gt;0,-$B$25/$B$27,0)</f>
        <v>-1186534.6000000001</v>
      </c>
      <c r="J73" s="286">
        <f>IF($B$25-ABS(SUM($B$73:I73))&gt;0,-$B$25/$B$27,0)</f>
        <v>-1186534.6000000001</v>
      </c>
      <c r="K73" s="286">
        <f>IF($B$25-ABS(SUM($B$73:J73))&gt;0,-$B$25/$B$27,0)</f>
        <v>-1186534.6000000001</v>
      </c>
      <c r="L73" s="286">
        <f>IF($B$25-ABS(SUM($B$73:K73))&gt;0,-$B$25/$B$27,0)</f>
        <v>-1186534.6000000001</v>
      </c>
      <c r="M73" s="286">
        <f>IF($B$25-ABS(SUM($B$73:L73))&gt;0,-$B$25/$B$27,0)</f>
        <v>-1186534.6000000001</v>
      </c>
      <c r="N73" s="286">
        <f>IF($B$25-ABS(SUM($B$73:M73))&gt;0,-$B$25/$B$27,0)</f>
        <v>-1186534.6000000001</v>
      </c>
      <c r="O73" s="286">
        <f>IF($B$25-ABS(SUM($B$73:N73))&gt;0,-$B$25/$B$27,0)</f>
        <v>-1186534.6000000001</v>
      </c>
      <c r="P73" s="286">
        <f>IF($B$25-ABS(SUM($B$73:O73))&gt;0,-$B$25/$B$27,0)</f>
        <v>-1186534.6000000001</v>
      </c>
      <c r="Q73" s="286">
        <f>IF($B$25-ABS(SUM($B$73:P73))&gt;0,-$B$25/$B$27,0)</f>
        <v>-1186534.6000000001</v>
      </c>
      <c r="R73" s="286">
        <f>IF($B$25-ABS(SUM($B$73:Q73))&gt;0,-$B$25/$B$27,0)</f>
        <v>-1186534.6000000001</v>
      </c>
      <c r="S73" s="286">
        <f>IF($B$25-ABS(SUM($B$73:R73))&gt;0,-$B$25/$B$27,0)</f>
        <v>-1186534.6000000001</v>
      </c>
      <c r="T73" s="286">
        <f>IF($B$25-ABS(SUM($B$73:S73))&gt;0,-$B$25/$B$27,0)</f>
        <v>-1186534.6000000001</v>
      </c>
      <c r="U73" s="286">
        <f>IF($B$25-ABS(SUM($B$73:T73))&gt;0,-$B$25/$B$27,0)</f>
        <v>-1186534.6000000001</v>
      </c>
      <c r="V73" s="286">
        <f>IF($B$25-ABS(SUM($B$73:U73))&gt;0,-$B$25/$B$27,0)</f>
        <v>-1186534.6000000001</v>
      </c>
      <c r="W73" s="286">
        <f>IF($B$25-ABS(SUM($B$73:V73))&gt;0,-$B$25/$B$27,0)</f>
        <v>-1186534.6000000001</v>
      </c>
      <c r="X73" s="286">
        <f>IF($B$25-ABS(SUM($B$73:W73))&gt;0,-$B$25/$B$27,0)</f>
        <v>-1186534.6000000001</v>
      </c>
      <c r="Y73" s="286">
        <f>IF($B$25-ABS(SUM($B$73:X73))&gt;0,-$B$25/$B$27,0)</f>
        <v>-1186534.6000000001</v>
      </c>
      <c r="Z73" s="286">
        <f>IF($B$25-ABS(SUM($B$73:Y73))&gt;0,-$B$25/$B$27,0)</f>
        <v>-1186534.6000000001</v>
      </c>
      <c r="AA73" s="286">
        <f>IF($B$25-ABS(SUM($B$73:Z73))&gt;0,-$B$25/$B$27,0)</f>
        <v>-1186534.6000000001</v>
      </c>
      <c r="AB73" s="286">
        <f>IF($B$25-ABS(SUM($B$73:AA73))&gt;0,-$B$25/$B$27,0)</f>
        <v>-1186534.6000000001</v>
      </c>
      <c r="AC73" s="286">
        <f>IF($B$25-ABS(SUM($B$73:AB73))&gt;0,-$B$25/$B$27,0)</f>
        <v>-1186534.6000000001</v>
      </c>
      <c r="AD73" s="286">
        <f>IF($B$25-ABS(SUM($B$73:AC73))&gt;0,-$B$25/$B$27,0)</f>
        <v>-1186534.6000000001</v>
      </c>
      <c r="AE73" s="286">
        <f>IF($B$25-ABS(SUM($B$73:AD73))&gt;0,-$B$25/$B$27,0)</f>
        <v>-1186534.6000000001</v>
      </c>
      <c r="AF73" s="286">
        <f>IF($B$25-ABS(SUM($B$73:AE73))&gt;0,-$B$25/$B$27,0)</f>
        <v>-1186534.6000000001</v>
      </c>
      <c r="AG73" s="286">
        <f>IF($B$25-ABS(SUM($B$73:AF73))&gt;0,-$B$25/$B$27,0)</f>
        <v>-1186534.6000000001</v>
      </c>
      <c r="AH73" s="286">
        <f>IF($B$25-ABS(SUM($B$73:AG73))&gt;0,-$B$25/$B$27,0)</f>
        <v>-1186534.6000000001</v>
      </c>
      <c r="AI73" s="286">
        <f>IF($B$25-ABS(SUM($B$73:AH73))&gt;0,-$B$25/$B$27,0)</f>
        <v>-1186534.6000000001</v>
      </c>
      <c r="AJ73" s="286">
        <f>IF($B$25-ABS(SUM($B$73:AI73))&gt;0,-$B$25/$B$27,0)</f>
        <v>-1186534.6000000001</v>
      </c>
      <c r="AK73" s="286">
        <f>IF($B$25-ABS(SUM($B$73:AJ73))&gt;0,-$B$25/$B$27,0)</f>
        <v>-1186534.6000000001</v>
      </c>
      <c r="AL73" s="286">
        <f>IF($B$25-ABS(SUM($B$73:AK73))&gt;0,-$B$25/$B$27,0)</f>
        <v>-1186534.6000000001</v>
      </c>
      <c r="AM73" s="286">
        <f>IF($B$25-ABS(SUM($B$73:AL73))&gt;0,-$B$25/$B$27,0)</f>
        <v>-1186534.6000000001</v>
      </c>
      <c r="AN73" s="286">
        <f>IF($B$25-ABS(SUM($B$73:AM73))&gt;0,-$B$25/$B$27,0)</f>
        <v>-1186534.6000000001</v>
      </c>
      <c r="AO73" s="286">
        <f>IF($B$25-ABS(SUM($B$73:AN73))&gt;0,-$B$25/$B$27,0)</f>
        <v>-1186534.6000000001</v>
      </c>
      <c r="AP73" s="286">
        <f>IF($B$25-ABS(SUM($B$73:AO73))&gt;0,-$B$25/$B$27,0)</f>
        <v>-1186534.6000000001</v>
      </c>
      <c r="AQ73" s="286">
        <f>IF($B$25-ABS(SUM($B$73:AP73))&gt;0,-$B$25/$B$27,0)</f>
        <v>-1186534.6000000001</v>
      </c>
      <c r="AR73" s="286">
        <f>IF($B$25-ABS(SUM($B$73:AQ73))&gt;0,-$B$25/$B$27,0)</f>
        <v>-1186534.6000000001</v>
      </c>
      <c r="AS73" s="286">
        <f>IF($B$25-ABS(SUM($B$73:AR73))&gt;0,-$B$25/$B$27,0)</f>
        <v>-1186534.6000000001</v>
      </c>
      <c r="AT73" s="286">
        <f>IF($B$25-ABS(SUM($B$73:AS73))&gt;0,-$B$25/$B$27,0)</f>
        <v>-1186534.6000000001</v>
      </c>
      <c r="AU73" s="286">
        <f>IF($B$25-ABS(SUM($B$73:AT73))&gt;0,-$B$25/$B$27,0)</f>
        <v>-1186534.6000000001</v>
      </c>
      <c r="AV73" s="286">
        <f>IF($B$25-ABS(SUM($B$73:AU73))&gt;0,-$B$25/$B$27,0)</f>
        <v>-1186534.6000000001</v>
      </c>
      <c r="AW73" s="286">
        <f>IF($B$25-ABS(SUM($B$73:AV73))&gt;0,-$B$25/$B$27,0)</f>
        <v>-1186534.6000000001</v>
      </c>
      <c r="AX73" s="286">
        <f>IF($B$25-ABS(SUM($B$73:AW73))&gt;0,-$B$25/$B$27,0)</f>
        <v>-1186534.6000000001</v>
      </c>
      <c r="AY73" s="286">
        <f>IF($B$25-ABS(SUM($B$73:AX73))&gt;0,-$B$25/$B$27,0)</f>
        <v>-1186534.6000000001</v>
      </c>
      <c r="AZ73" s="286">
        <f>IF($B$25-ABS(SUM($B$73:AY73))&gt;0,-$B$25/$B$27,0)</f>
        <v>-1186534.6000000001</v>
      </c>
    </row>
    <row r="74" spans="1:52" s="208" customFormat="1" ht="14.25" x14ac:dyDescent="0.25">
      <c r="A74" s="289" t="s">
        <v>473</v>
      </c>
      <c r="B74" s="284">
        <f t="shared" ref="B74:AZ74" si="11">B72+B73</f>
        <v>0</v>
      </c>
      <c r="C74" s="284">
        <f t="shared" si="11"/>
        <v>-2478670.7794000003</v>
      </c>
      <c r="D74" s="284">
        <f t="shared" si="11"/>
        <v>-2465618.8988000001</v>
      </c>
      <c r="E74" s="284">
        <f t="shared" si="11"/>
        <v>-2452567.0181999998</v>
      </c>
      <c r="F74" s="284">
        <f t="shared" si="11"/>
        <v>-2439515.1376</v>
      </c>
      <c r="G74" s="284">
        <f t="shared" si="11"/>
        <v>-2426463.2570000002</v>
      </c>
      <c r="H74" s="284">
        <f t="shared" si="11"/>
        <v>-2413411.3764000004</v>
      </c>
      <c r="I74" s="284">
        <f t="shared" si="11"/>
        <v>-2400359.4957999997</v>
      </c>
      <c r="J74" s="284">
        <f t="shared" si="11"/>
        <v>-2387307.6151999999</v>
      </c>
      <c r="K74" s="284">
        <f t="shared" si="11"/>
        <v>-2374255.7346000001</v>
      </c>
      <c r="L74" s="284">
        <f t="shared" si="11"/>
        <v>-2361203.8540000003</v>
      </c>
      <c r="M74" s="285">
        <f t="shared" si="11"/>
        <v>-2348151.9734</v>
      </c>
      <c r="N74" s="284">
        <f t="shared" si="11"/>
        <v>-2335100.0927999998</v>
      </c>
      <c r="O74" s="284">
        <f t="shared" si="11"/>
        <v>-2322048.2122</v>
      </c>
      <c r="P74" s="284">
        <f t="shared" si="11"/>
        <v>-2308996.3316000002</v>
      </c>
      <c r="Q74" s="284">
        <f t="shared" si="11"/>
        <v>-2295944.4510000004</v>
      </c>
      <c r="R74" s="284">
        <f t="shared" si="11"/>
        <v>-2282892.5704000001</v>
      </c>
      <c r="S74" s="284">
        <f t="shared" si="11"/>
        <v>-2269840.6897999998</v>
      </c>
      <c r="T74" s="284">
        <f t="shared" si="11"/>
        <v>-2256788.8092</v>
      </c>
      <c r="U74" s="284">
        <f t="shared" si="11"/>
        <v>-2243736.9286000002</v>
      </c>
      <c r="V74" s="284">
        <f t="shared" si="11"/>
        <v>-2230685.048</v>
      </c>
      <c r="W74" s="284">
        <f t="shared" si="11"/>
        <v>-2217633.1673999997</v>
      </c>
      <c r="X74" s="284">
        <f t="shared" si="11"/>
        <v>-2204581.2867999999</v>
      </c>
      <c r="Y74" s="284">
        <f t="shared" si="11"/>
        <v>-2191529.4062000001</v>
      </c>
      <c r="Z74" s="284">
        <f t="shared" si="11"/>
        <v>-2178477.5255999998</v>
      </c>
      <c r="AA74" s="284">
        <f t="shared" si="11"/>
        <v>-2165425.645</v>
      </c>
      <c r="AB74" s="284">
        <f t="shared" si="11"/>
        <v>-2152373.7643999998</v>
      </c>
      <c r="AC74" s="284">
        <f t="shared" si="11"/>
        <v>-2139321.8838</v>
      </c>
      <c r="AD74" s="284">
        <f t="shared" si="11"/>
        <v>-2126270.0032000002</v>
      </c>
      <c r="AE74" s="284">
        <f t="shared" si="11"/>
        <v>-2113218.1225999999</v>
      </c>
      <c r="AF74" s="284">
        <f t="shared" si="11"/>
        <v>-2100166.2419999996</v>
      </c>
      <c r="AG74" s="284">
        <f t="shared" si="11"/>
        <v>-2087114.3613999998</v>
      </c>
      <c r="AH74" s="284">
        <f t="shared" si="11"/>
        <v>-2074062.4808</v>
      </c>
      <c r="AI74" s="284">
        <f t="shared" si="11"/>
        <v>-2061010.6001999998</v>
      </c>
      <c r="AJ74" s="284">
        <f t="shared" si="11"/>
        <v>-2047958.7196</v>
      </c>
      <c r="AK74" s="284">
        <f t="shared" si="11"/>
        <v>-2034906.8389999997</v>
      </c>
      <c r="AL74" s="284">
        <f t="shared" si="11"/>
        <v>-2021854.9583999999</v>
      </c>
      <c r="AM74" s="284">
        <f t="shared" si="11"/>
        <v>-2008803.0777999999</v>
      </c>
      <c r="AN74" s="284">
        <f t="shared" si="11"/>
        <v>-1995751.1971999998</v>
      </c>
      <c r="AO74" s="284">
        <f t="shared" si="11"/>
        <v>-1982699.3165999996</v>
      </c>
      <c r="AP74" s="284">
        <f t="shared" si="11"/>
        <v>-1969647.4359999998</v>
      </c>
      <c r="AQ74" s="284">
        <f t="shared" si="11"/>
        <v>-1956595.5554</v>
      </c>
      <c r="AR74" s="284">
        <f t="shared" si="11"/>
        <v>-1943543.6747999997</v>
      </c>
      <c r="AS74" s="284">
        <f t="shared" si="11"/>
        <v>-1930491.7941999994</v>
      </c>
      <c r="AT74" s="284">
        <f t="shared" si="11"/>
        <v>-1917439.9135999996</v>
      </c>
      <c r="AU74" s="284">
        <f t="shared" si="11"/>
        <v>-1904388.0329999996</v>
      </c>
      <c r="AV74" s="284">
        <f t="shared" si="11"/>
        <v>-1891336.1523999996</v>
      </c>
      <c r="AW74" s="284">
        <f t="shared" si="11"/>
        <v>-1878284.2717999998</v>
      </c>
      <c r="AX74" s="284">
        <f t="shared" si="11"/>
        <v>-1865232.3911999995</v>
      </c>
      <c r="AY74" s="284">
        <f t="shared" si="11"/>
        <v>-1852180.5105999997</v>
      </c>
      <c r="AZ74" s="284">
        <f t="shared" si="11"/>
        <v>-1839128.6299999994</v>
      </c>
    </row>
    <row r="75" spans="1:52" x14ac:dyDescent="0.25">
      <c r="A75" s="288" t="s">
        <v>474</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08" customFormat="1" ht="14.25" x14ac:dyDescent="0.25">
      <c r="A76" s="289" t="s">
        <v>475</v>
      </c>
      <c r="B76" s="284">
        <f t="shared" ref="B76:AZ76" si="13">B74+B75</f>
        <v>0</v>
      </c>
      <c r="C76" s="284">
        <f t="shared" si="13"/>
        <v>-2478670.7794000003</v>
      </c>
      <c r="D76" s="284">
        <f t="shared" si="13"/>
        <v>-2465618.8988000001</v>
      </c>
      <c r="E76" s="284">
        <f t="shared" si="13"/>
        <v>-2452567.0181999998</v>
      </c>
      <c r="F76" s="284">
        <f t="shared" si="13"/>
        <v>-2439515.1376</v>
      </c>
      <c r="G76" s="284">
        <f t="shared" si="13"/>
        <v>-2426463.2570000002</v>
      </c>
      <c r="H76" s="284">
        <f t="shared" si="13"/>
        <v>-2413411.3764000004</v>
      </c>
      <c r="I76" s="284">
        <f t="shared" si="13"/>
        <v>-2400359.4957999997</v>
      </c>
      <c r="J76" s="284">
        <f t="shared" si="13"/>
        <v>-2387307.6151999999</v>
      </c>
      <c r="K76" s="284">
        <f t="shared" si="13"/>
        <v>-2374255.7346000001</v>
      </c>
      <c r="L76" s="284">
        <f t="shared" si="13"/>
        <v>-2361203.8540000003</v>
      </c>
      <c r="M76" s="285">
        <f t="shared" si="13"/>
        <v>-2348151.9734</v>
      </c>
      <c r="N76" s="284">
        <f t="shared" si="13"/>
        <v>-2335100.0927999998</v>
      </c>
      <c r="O76" s="284">
        <f t="shared" si="13"/>
        <v>-2322048.2122</v>
      </c>
      <c r="P76" s="284">
        <f t="shared" si="13"/>
        <v>-2308996.3316000002</v>
      </c>
      <c r="Q76" s="284">
        <f t="shared" si="13"/>
        <v>-2295944.4510000004</v>
      </c>
      <c r="R76" s="284">
        <f t="shared" si="13"/>
        <v>-2282892.5704000001</v>
      </c>
      <c r="S76" s="284">
        <f t="shared" si="13"/>
        <v>-2269840.6897999998</v>
      </c>
      <c r="T76" s="284">
        <f t="shared" si="13"/>
        <v>-2256788.8092</v>
      </c>
      <c r="U76" s="284">
        <f t="shared" si="13"/>
        <v>-2243736.9286000002</v>
      </c>
      <c r="V76" s="284">
        <f t="shared" si="13"/>
        <v>-2230685.048</v>
      </c>
      <c r="W76" s="284">
        <f t="shared" si="13"/>
        <v>-2217633.1673999997</v>
      </c>
      <c r="X76" s="284">
        <f t="shared" si="13"/>
        <v>-2204581.2867999999</v>
      </c>
      <c r="Y76" s="284">
        <f t="shared" si="13"/>
        <v>-2191529.4062000001</v>
      </c>
      <c r="Z76" s="284">
        <f t="shared" si="13"/>
        <v>-2178477.5255999998</v>
      </c>
      <c r="AA76" s="284">
        <f t="shared" si="13"/>
        <v>-2165425.645</v>
      </c>
      <c r="AB76" s="284">
        <f t="shared" si="13"/>
        <v>-2152373.7643999998</v>
      </c>
      <c r="AC76" s="284">
        <f t="shared" si="13"/>
        <v>-2139321.8838</v>
      </c>
      <c r="AD76" s="284">
        <f t="shared" si="13"/>
        <v>-2126270.0032000002</v>
      </c>
      <c r="AE76" s="284">
        <f t="shared" si="13"/>
        <v>-2113218.1225999999</v>
      </c>
      <c r="AF76" s="284">
        <f t="shared" si="13"/>
        <v>-2100166.2419999996</v>
      </c>
      <c r="AG76" s="284">
        <f t="shared" si="13"/>
        <v>-2087114.3613999998</v>
      </c>
      <c r="AH76" s="284">
        <f t="shared" si="13"/>
        <v>-2074062.4808</v>
      </c>
      <c r="AI76" s="284">
        <f t="shared" si="13"/>
        <v>-2061010.6001999998</v>
      </c>
      <c r="AJ76" s="284">
        <f t="shared" si="13"/>
        <v>-2047958.7196</v>
      </c>
      <c r="AK76" s="284">
        <f t="shared" si="13"/>
        <v>-2034906.8389999997</v>
      </c>
      <c r="AL76" s="284">
        <f t="shared" si="13"/>
        <v>-2021854.9583999999</v>
      </c>
      <c r="AM76" s="284">
        <f t="shared" si="13"/>
        <v>-2008803.0777999999</v>
      </c>
      <c r="AN76" s="284">
        <f t="shared" si="13"/>
        <v>-1995751.1971999998</v>
      </c>
      <c r="AO76" s="284">
        <f t="shared" si="13"/>
        <v>-1982699.3165999996</v>
      </c>
      <c r="AP76" s="284">
        <f t="shared" si="13"/>
        <v>-1969647.4359999998</v>
      </c>
      <c r="AQ76" s="284">
        <f t="shared" si="13"/>
        <v>-1956595.5554</v>
      </c>
      <c r="AR76" s="284">
        <f t="shared" si="13"/>
        <v>-1943543.6747999997</v>
      </c>
      <c r="AS76" s="284">
        <f t="shared" si="13"/>
        <v>-1930491.7941999994</v>
      </c>
      <c r="AT76" s="284">
        <f t="shared" si="13"/>
        <v>-1917439.9135999996</v>
      </c>
      <c r="AU76" s="284">
        <f t="shared" si="13"/>
        <v>-1904388.0329999996</v>
      </c>
      <c r="AV76" s="284">
        <f t="shared" si="13"/>
        <v>-1891336.1523999996</v>
      </c>
      <c r="AW76" s="284">
        <f t="shared" si="13"/>
        <v>-1878284.2717999998</v>
      </c>
      <c r="AX76" s="284">
        <f t="shared" si="13"/>
        <v>-1865232.3911999995</v>
      </c>
      <c r="AY76" s="284">
        <f t="shared" si="13"/>
        <v>-1852180.5105999997</v>
      </c>
      <c r="AZ76" s="284">
        <f t="shared" si="13"/>
        <v>-1839128.6299999994</v>
      </c>
    </row>
    <row r="77" spans="1:52" x14ac:dyDescent="0.25">
      <c r="A77" s="288" t="s">
        <v>443</v>
      </c>
      <c r="B77" s="286">
        <f t="shared" ref="B77:AZ77" si="14">-B76*$B$36</f>
        <v>0</v>
      </c>
      <c r="C77" s="286">
        <f t="shared" si="14"/>
        <v>495734.15588000009</v>
      </c>
      <c r="D77" s="286">
        <f t="shared" si="14"/>
        <v>493123.77976000006</v>
      </c>
      <c r="E77" s="286">
        <f t="shared" si="14"/>
        <v>490513.40363999997</v>
      </c>
      <c r="F77" s="286">
        <f t="shared" si="14"/>
        <v>487903.02752</v>
      </c>
      <c r="G77" s="286">
        <f t="shared" si="14"/>
        <v>485292.65140000009</v>
      </c>
      <c r="H77" s="286">
        <f t="shared" si="14"/>
        <v>482682.27528000012</v>
      </c>
      <c r="I77" s="286">
        <f t="shared" si="14"/>
        <v>480071.89915999997</v>
      </c>
      <c r="J77" s="286">
        <f t="shared" si="14"/>
        <v>477461.52304</v>
      </c>
      <c r="K77" s="286">
        <f t="shared" si="14"/>
        <v>474851.14692000003</v>
      </c>
      <c r="L77" s="286">
        <f t="shared" si="14"/>
        <v>472240.77080000006</v>
      </c>
      <c r="M77" s="287">
        <f t="shared" si="14"/>
        <v>469630.39468000003</v>
      </c>
      <c r="N77" s="286">
        <f t="shared" si="14"/>
        <v>467020.01856</v>
      </c>
      <c r="O77" s="286">
        <f t="shared" si="14"/>
        <v>464409.64244000003</v>
      </c>
      <c r="P77" s="286">
        <f t="shared" si="14"/>
        <v>461799.26632000005</v>
      </c>
      <c r="Q77" s="286">
        <f t="shared" si="14"/>
        <v>459188.89020000008</v>
      </c>
      <c r="R77" s="286">
        <f t="shared" si="14"/>
        <v>456578.51408000005</v>
      </c>
      <c r="S77" s="286">
        <f t="shared" si="14"/>
        <v>453968.13795999996</v>
      </c>
      <c r="T77" s="286">
        <f t="shared" si="14"/>
        <v>451357.76184000005</v>
      </c>
      <c r="U77" s="286">
        <f t="shared" si="14"/>
        <v>448747.38572000008</v>
      </c>
      <c r="V77" s="286">
        <f t="shared" si="14"/>
        <v>446137.00959999999</v>
      </c>
      <c r="W77" s="286">
        <f t="shared" si="14"/>
        <v>443526.63347999996</v>
      </c>
      <c r="X77" s="286">
        <f t="shared" si="14"/>
        <v>440916.25735999999</v>
      </c>
      <c r="Y77" s="286">
        <f t="shared" si="14"/>
        <v>438305.88124000002</v>
      </c>
      <c r="Z77" s="286">
        <f t="shared" si="14"/>
        <v>435695.50511999999</v>
      </c>
      <c r="AA77" s="286">
        <f t="shared" si="14"/>
        <v>433085.12900000002</v>
      </c>
      <c r="AB77" s="286">
        <f t="shared" si="14"/>
        <v>430474.75287999999</v>
      </c>
      <c r="AC77" s="286">
        <f t="shared" si="14"/>
        <v>427864.37676000001</v>
      </c>
      <c r="AD77" s="286">
        <f t="shared" si="14"/>
        <v>425254.00064000004</v>
      </c>
      <c r="AE77" s="286">
        <f t="shared" si="14"/>
        <v>422643.62452000001</v>
      </c>
      <c r="AF77" s="286">
        <f t="shared" si="14"/>
        <v>420033.24839999992</v>
      </c>
      <c r="AG77" s="286">
        <f t="shared" si="14"/>
        <v>417422.87228000001</v>
      </c>
      <c r="AH77" s="286">
        <f t="shared" si="14"/>
        <v>414812.49616000004</v>
      </c>
      <c r="AI77" s="286">
        <f t="shared" si="14"/>
        <v>412202.12003999995</v>
      </c>
      <c r="AJ77" s="286">
        <f t="shared" si="14"/>
        <v>409591.74392000004</v>
      </c>
      <c r="AK77" s="286">
        <f t="shared" si="14"/>
        <v>406981.36779999995</v>
      </c>
      <c r="AL77" s="286">
        <f t="shared" si="14"/>
        <v>404370.99167999998</v>
      </c>
      <c r="AM77" s="286">
        <f t="shared" si="14"/>
        <v>401760.61556000001</v>
      </c>
      <c r="AN77" s="286">
        <f t="shared" si="14"/>
        <v>399150.23943999998</v>
      </c>
      <c r="AO77" s="286">
        <f t="shared" si="14"/>
        <v>396539.86331999995</v>
      </c>
      <c r="AP77" s="286">
        <f t="shared" si="14"/>
        <v>393929.48719999997</v>
      </c>
      <c r="AQ77" s="286">
        <f t="shared" si="14"/>
        <v>391319.11108</v>
      </c>
      <c r="AR77" s="286">
        <f t="shared" si="14"/>
        <v>388708.73495999997</v>
      </c>
      <c r="AS77" s="286">
        <f t="shared" si="14"/>
        <v>386098.35883999988</v>
      </c>
      <c r="AT77" s="286">
        <f t="shared" si="14"/>
        <v>383487.98271999997</v>
      </c>
      <c r="AU77" s="286">
        <f t="shared" si="14"/>
        <v>380877.60659999994</v>
      </c>
      <c r="AV77" s="286">
        <f t="shared" si="14"/>
        <v>378267.23047999991</v>
      </c>
      <c r="AW77" s="286">
        <f t="shared" si="14"/>
        <v>375656.85436</v>
      </c>
      <c r="AX77" s="286">
        <f t="shared" si="14"/>
        <v>373046.47823999991</v>
      </c>
      <c r="AY77" s="286">
        <f t="shared" si="14"/>
        <v>370436.10211999994</v>
      </c>
      <c r="AZ77" s="286">
        <f t="shared" si="14"/>
        <v>367825.72599999991</v>
      </c>
    </row>
    <row r="78" spans="1:52" ht="16.5" thickBot="1" x14ac:dyDescent="0.3">
      <c r="A78" s="290" t="s">
        <v>476</v>
      </c>
      <c r="B78" s="291">
        <f t="shared" ref="B78:AZ78" si="15">B76+B77</f>
        <v>0</v>
      </c>
      <c r="C78" s="291">
        <f t="shared" si="15"/>
        <v>-1982936.6235200004</v>
      </c>
      <c r="D78" s="291">
        <f t="shared" si="15"/>
        <v>-1972495.11904</v>
      </c>
      <c r="E78" s="291">
        <f t="shared" si="15"/>
        <v>-1962053.6145599999</v>
      </c>
      <c r="F78" s="291">
        <f t="shared" si="15"/>
        <v>-1951612.11008</v>
      </c>
      <c r="G78" s="291">
        <f t="shared" si="15"/>
        <v>-1941170.6056000001</v>
      </c>
      <c r="H78" s="291">
        <f t="shared" si="15"/>
        <v>-1930729.1011200002</v>
      </c>
      <c r="I78" s="291">
        <f t="shared" si="15"/>
        <v>-1920287.5966399997</v>
      </c>
      <c r="J78" s="291">
        <f t="shared" si="15"/>
        <v>-1909846.09216</v>
      </c>
      <c r="K78" s="291">
        <f t="shared" si="15"/>
        <v>-1899404.5876800001</v>
      </c>
      <c r="L78" s="291">
        <f t="shared" si="15"/>
        <v>-1888963.0832000002</v>
      </c>
      <c r="M78" s="292">
        <f t="shared" si="15"/>
        <v>-1878521.5787200001</v>
      </c>
      <c r="N78" s="291">
        <f t="shared" si="15"/>
        <v>-1868080.0742399998</v>
      </c>
      <c r="O78" s="291">
        <f t="shared" si="15"/>
        <v>-1857638.5697599999</v>
      </c>
      <c r="P78" s="291">
        <f t="shared" si="15"/>
        <v>-1847197.0652800002</v>
      </c>
      <c r="Q78" s="291">
        <f t="shared" si="15"/>
        <v>-1836755.5608000003</v>
      </c>
      <c r="R78" s="291">
        <f t="shared" si="15"/>
        <v>-1826314.05632</v>
      </c>
      <c r="S78" s="291">
        <f t="shared" si="15"/>
        <v>-1815872.5518399999</v>
      </c>
      <c r="T78" s="291">
        <f t="shared" si="15"/>
        <v>-1805431.04736</v>
      </c>
      <c r="U78" s="291">
        <f t="shared" si="15"/>
        <v>-1794989.5428800001</v>
      </c>
      <c r="V78" s="291">
        <f t="shared" si="15"/>
        <v>-1784548.0384</v>
      </c>
      <c r="W78" s="291">
        <f t="shared" si="15"/>
        <v>-1774106.5339199998</v>
      </c>
      <c r="X78" s="291">
        <f t="shared" si="15"/>
        <v>-1763665.02944</v>
      </c>
      <c r="Y78" s="291">
        <f t="shared" si="15"/>
        <v>-1753223.5249600001</v>
      </c>
      <c r="Z78" s="291">
        <f t="shared" si="15"/>
        <v>-1742782.0204799999</v>
      </c>
      <c r="AA78" s="291">
        <f t="shared" si="15"/>
        <v>-1732340.5160000001</v>
      </c>
      <c r="AB78" s="291">
        <f t="shared" si="15"/>
        <v>-1721899.0115199997</v>
      </c>
      <c r="AC78" s="291">
        <f t="shared" si="15"/>
        <v>-1711457.5070400001</v>
      </c>
      <c r="AD78" s="291">
        <f t="shared" si="15"/>
        <v>-1701016.0025600002</v>
      </c>
      <c r="AE78" s="291">
        <f t="shared" si="15"/>
        <v>-1690574.4980799998</v>
      </c>
      <c r="AF78" s="291">
        <f t="shared" si="15"/>
        <v>-1680132.9935999997</v>
      </c>
      <c r="AG78" s="291">
        <f t="shared" si="15"/>
        <v>-1669691.4891199998</v>
      </c>
      <c r="AH78" s="291">
        <f t="shared" si="15"/>
        <v>-1659249.9846399999</v>
      </c>
      <c r="AI78" s="291">
        <f t="shared" si="15"/>
        <v>-1648808.4801599998</v>
      </c>
      <c r="AJ78" s="291">
        <f t="shared" si="15"/>
        <v>-1638366.9756799999</v>
      </c>
      <c r="AK78" s="291">
        <f t="shared" si="15"/>
        <v>-1627925.4711999998</v>
      </c>
      <c r="AL78" s="291">
        <f t="shared" si="15"/>
        <v>-1617483.9667199999</v>
      </c>
      <c r="AM78" s="291">
        <f t="shared" si="15"/>
        <v>-1607042.4622399998</v>
      </c>
      <c r="AN78" s="291">
        <f t="shared" si="15"/>
        <v>-1596600.9577599999</v>
      </c>
      <c r="AO78" s="291">
        <f t="shared" si="15"/>
        <v>-1586159.4532799996</v>
      </c>
      <c r="AP78" s="291">
        <f t="shared" si="15"/>
        <v>-1575717.9487999999</v>
      </c>
      <c r="AQ78" s="291">
        <f t="shared" si="15"/>
        <v>-1565276.44432</v>
      </c>
      <c r="AR78" s="291">
        <f t="shared" si="15"/>
        <v>-1554834.9398399997</v>
      </c>
      <c r="AS78" s="291">
        <f t="shared" si="15"/>
        <v>-1544393.4353599995</v>
      </c>
      <c r="AT78" s="291">
        <f t="shared" si="15"/>
        <v>-1533951.9308799997</v>
      </c>
      <c r="AU78" s="291">
        <f t="shared" si="15"/>
        <v>-1523510.4263999998</v>
      </c>
      <c r="AV78" s="291">
        <f t="shared" si="15"/>
        <v>-1513068.9219199996</v>
      </c>
      <c r="AW78" s="291">
        <f t="shared" si="15"/>
        <v>-1502627.4174399998</v>
      </c>
      <c r="AX78" s="291">
        <f t="shared" si="15"/>
        <v>-1492185.9129599996</v>
      </c>
      <c r="AY78" s="291">
        <f t="shared" si="15"/>
        <v>-1481744.4084799998</v>
      </c>
      <c r="AZ78" s="291">
        <f t="shared" si="15"/>
        <v>-1471302.9039999996</v>
      </c>
    </row>
    <row r="79" spans="1:52" s="21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477</v>
      </c>
      <c r="B80" s="260" t="str">
        <f>B47</f>
        <v>Год окончания строительства 2025</v>
      </c>
      <c r="C80" s="260">
        <f t="shared" ref="C80:AZ80" si="17">C47</f>
        <v>2026</v>
      </c>
      <c r="D80" s="260">
        <f t="shared" si="17"/>
        <v>2027</v>
      </c>
      <c r="E80" s="260">
        <f t="shared" si="17"/>
        <v>2028</v>
      </c>
      <c r="F80" s="260">
        <f t="shared" si="17"/>
        <v>2029</v>
      </c>
      <c r="G80" s="260">
        <f t="shared" si="17"/>
        <v>2030</v>
      </c>
      <c r="H80" s="260">
        <f t="shared" si="17"/>
        <v>2031</v>
      </c>
      <c r="I80" s="260">
        <f t="shared" si="17"/>
        <v>2032</v>
      </c>
      <c r="J80" s="260">
        <f t="shared" si="17"/>
        <v>2033</v>
      </c>
      <c r="K80" s="260">
        <f t="shared" si="17"/>
        <v>2034</v>
      </c>
      <c r="L80" s="260">
        <f t="shared" si="17"/>
        <v>2035</v>
      </c>
      <c r="M80" s="273">
        <f t="shared" si="17"/>
        <v>2036</v>
      </c>
      <c r="N80" s="260">
        <f t="shared" si="17"/>
        <v>2037</v>
      </c>
      <c r="O80" s="260">
        <f t="shared" si="17"/>
        <v>2038</v>
      </c>
      <c r="P80" s="260">
        <f t="shared" si="17"/>
        <v>2039</v>
      </c>
      <c r="Q80" s="260">
        <f t="shared" si="17"/>
        <v>2040</v>
      </c>
      <c r="R80" s="260">
        <f t="shared" si="17"/>
        <v>2041</v>
      </c>
      <c r="S80" s="260">
        <f t="shared" si="17"/>
        <v>2042</v>
      </c>
      <c r="T80" s="260">
        <f t="shared" si="17"/>
        <v>2043</v>
      </c>
      <c r="U80" s="260">
        <f t="shared" si="17"/>
        <v>2044</v>
      </c>
      <c r="V80" s="260">
        <f t="shared" si="17"/>
        <v>2045</v>
      </c>
      <c r="W80" s="260">
        <f t="shared" si="17"/>
        <v>2046</v>
      </c>
      <c r="X80" s="260">
        <f t="shared" si="17"/>
        <v>2047</v>
      </c>
      <c r="Y80" s="260">
        <f t="shared" si="17"/>
        <v>2048</v>
      </c>
      <c r="Z80" s="260">
        <f t="shared" si="17"/>
        <v>2049</v>
      </c>
      <c r="AA80" s="260">
        <f t="shared" si="17"/>
        <v>2050</v>
      </c>
      <c r="AB80" s="260">
        <f t="shared" si="17"/>
        <v>2051</v>
      </c>
      <c r="AC80" s="260">
        <f t="shared" si="17"/>
        <v>2052</v>
      </c>
      <c r="AD80" s="260">
        <f t="shared" si="17"/>
        <v>2053</v>
      </c>
      <c r="AE80" s="260">
        <f t="shared" si="17"/>
        <v>2054</v>
      </c>
      <c r="AF80" s="260">
        <f t="shared" si="17"/>
        <v>2055</v>
      </c>
      <c r="AG80" s="260">
        <f t="shared" si="17"/>
        <v>2056</v>
      </c>
      <c r="AH80" s="260">
        <f t="shared" si="17"/>
        <v>2057</v>
      </c>
      <c r="AI80" s="260">
        <f t="shared" si="17"/>
        <v>2058</v>
      </c>
      <c r="AJ80" s="260">
        <f t="shared" si="17"/>
        <v>2059</v>
      </c>
      <c r="AK80" s="260">
        <f t="shared" si="17"/>
        <v>2060</v>
      </c>
      <c r="AL80" s="260">
        <f t="shared" si="17"/>
        <v>2061</v>
      </c>
      <c r="AM80" s="260">
        <f t="shared" si="17"/>
        <v>2062</v>
      </c>
      <c r="AN80" s="260">
        <f t="shared" si="17"/>
        <v>2063</v>
      </c>
      <c r="AO80" s="260">
        <f t="shared" si="17"/>
        <v>2064</v>
      </c>
      <c r="AP80" s="260">
        <f t="shared" si="17"/>
        <v>2065</v>
      </c>
      <c r="AQ80" s="260">
        <f t="shared" si="17"/>
        <v>2066</v>
      </c>
      <c r="AR80" s="260">
        <f t="shared" si="17"/>
        <v>2067</v>
      </c>
      <c r="AS80" s="260">
        <f t="shared" si="17"/>
        <v>2068</v>
      </c>
      <c r="AT80" s="260">
        <f t="shared" si="17"/>
        <v>2069</v>
      </c>
      <c r="AU80" s="260">
        <f t="shared" si="17"/>
        <v>2070</v>
      </c>
      <c r="AV80" s="260">
        <f t="shared" si="17"/>
        <v>2071</v>
      </c>
      <c r="AW80" s="260">
        <f t="shared" si="17"/>
        <v>2072</v>
      </c>
      <c r="AX80" s="260">
        <f t="shared" si="17"/>
        <v>2073</v>
      </c>
      <c r="AY80" s="260">
        <f t="shared" si="17"/>
        <v>2074</v>
      </c>
      <c r="AZ80" s="260">
        <f t="shared" si="17"/>
        <v>2075</v>
      </c>
    </row>
    <row r="81" spans="1:52" s="208" customFormat="1" ht="14.25" x14ac:dyDescent="0.25">
      <c r="A81" s="283" t="s">
        <v>473</v>
      </c>
      <c r="B81" s="284">
        <f t="shared" ref="B81:AZ81" si="18">B74</f>
        <v>0</v>
      </c>
      <c r="C81" s="284">
        <f t="shared" si="18"/>
        <v>-2478670.7794000003</v>
      </c>
      <c r="D81" s="284">
        <f t="shared" si="18"/>
        <v>-2465618.8988000001</v>
      </c>
      <c r="E81" s="284">
        <f t="shared" si="18"/>
        <v>-2452567.0181999998</v>
      </c>
      <c r="F81" s="284">
        <f t="shared" si="18"/>
        <v>-2439515.1376</v>
      </c>
      <c r="G81" s="284">
        <f t="shared" si="18"/>
        <v>-2426463.2570000002</v>
      </c>
      <c r="H81" s="284">
        <f t="shared" si="18"/>
        <v>-2413411.3764000004</v>
      </c>
      <c r="I81" s="284">
        <f t="shared" si="18"/>
        <v>-2400359.4957999997</v>
      </c>
      <c r="J81" s="284">
        <f t="shared" si="18"/>
        <v>-2387307.6151999999</v>
      </c>
      <c r="K81" s="284">
        <f t="shared" si="18"/>
        <v>-2374255.7346000001</v>
      </c>
      <c r="L81" s="284">
        <f t="shared" si="18"/>
        <v>-2361203.8540000003</v>
      </c>
      <c r="M81" s="285">
        <f t="shared" si="18"/>
        <v>-2348151.9734</v>
      </c>
      <c r="N81" s="284">
        <f t="shared" si="18"/>
        <v>-2335100.0927999998</v>
      </c>
      <c r="O81" s="284">
        <f t="shared" si="18"/>
        <v>-2322048.2122</v>
      </c>
      <c r="P81" s="284">
        <f t="shared" si="18"/>
        <v>-2308996.3316000002</v>
      </c>
      <c r="Q81" s="284">
        <f t="shared" si="18"/>
        <v>-2295944.4510000004</v>
      </c>
      <c r="R81" s="284">
        <f t="shared" si="18"/>
        <v>-2282892.5704000001</v>
      </c>
      <c r="S81" s="284">
        <f t="shared" si="18"/>
        <v>-2269840.6897999998</v>
      </c>
      <c r="T81" s="284">
        <f t="shared" si="18"/>
        <v>-2256788.8092</v>
      </c>
      <c r="U81" s="284">
        <f t="shared" si="18"/>
        <v>-2243736.9286000002</v>
      </c>
      <c r="V81" s="284">
        <f t="shared" si="18"/>
        <v>-2230685.048</v>
      </c>
      <c r="W81" s="284">
        <f t="shared" si="18"/>
        <v>-2217633.1673999997</v>
      </c>
      <c r="X81" s="284">
        <f t="shared" si="18"/>
        <v>-2204581.2867999999</v>
      </c>
      <c r="Y81" s="284">
        <f t="shared" si="18"/>
        <v>-2191529.4062000001</v>
      </c>
      <c r="Z81" s="284">
        <f t="shared" si="18"/>
        <v>-2178477.5255999998</v>
      </c>
      <c r="AA81" s="284">
        <f t="shared" si="18"/>
        <v>-2165425.645</v>
      </c>
      <c r="AB81" s="284">
        <f t="shared" si="18"/>
        <v>-2152373.7643999998</v>
      </c>
      <c r="AC81" s="284">
        <f t="shared" si="18"/>
        <v>-2139321.8838</v>
      </c>
      <c r="AD81" s="284">
        <f t="shared" si="18"/>
        <v>-2126270.0032000002</v>
      </c>
      <c r="AE81" s="284">
        <f t="shared" si="18"/>
        <v>-2113218.1225999999</v>
      </c>
      <c r="AF81" s="284">
        <f t="shared" si="18"/>
        <v>-2100166.2419999996</v>
      </c>
      <c r="AG81" s="284">
        <f t="shared" si="18"/>
        <v>-2087114.3613999998</v>
      </c>
      <c r="AH81" s="284">
        <f t="shared" si="18"/>
        <v>-2074062.4808</v>
      </c>
      <c r="AI81" s="284">
        <f t="shared" si="18"/>
        <v>-2061010.6001999998</v>
      </c>
      <c r="AJ81" s="284">
        <f t="shared" si="18"/>
        <v>-2047958.7196</v>
      </c>
      <c r="AK81" s="284">
        <f t="shared" si="18"/>
        <v>-2034906.8389999997</v>
      </c>
      <c r="AL81" s="284">
        <f t="shared" si="18"/>
        <v>-2021854.9583999999</v>
      </c>
      <c r="AM81" s="284">
        <f t="shared" si="18"/>
        <v>-2008803.0777999999</v>
      </c>
      <c r="AN81" s="284">
        <f t="shared" si="18"/>
        <v>-1995751.1971999998</v>
      </c>
      <c r="AO81" s="284">
        <f t="shared" si="18"/>
        <v>-1982699.3165999996</v>
      </c>
      <c r="AP81" s="284">
        <f t="shared" si="18"/>
        <v>-1969647.4359999998</v>
      </c>
      <c r="AQ81" s="284">
        <f t="shared" si="18"/>
        <v>-1956595.5554</v>
      </c>
      <c r="AR81" s="284">
        <f t="shared" si="18"/>
        <v>-1943543.6747999997</v>
      </c>
      <c r="AS81" s="284">
        <f t="shared" si="18"/>
        <v>-1930491.7941999994</v>
      </c>
      <c r="AT81" s="284">
        <f t="shared" si="18"/>
        <v>-1917439.9135999996</v>
      </c>
      <c r="AU81" s="284">
        <f t="shared" si="18"/>
        <v>-1904388.0329999996</v>
      </c>
      <c r="AV81" s="284">
        <f t="shared" si="18"/>
        <v>-1891336.1523999996</v>
      </c>
      <c r="AW81" s="284">
        <f t="shared" si="18"/>
        <v>-1878284.2717999998</v>
      </c>
      <c r="AX81" s="284">
        <f t="shared" si="18"/>
        <v>-1865232.3911999995</v>
      </c>
      <c r="AY81" s="284">
        <f t="shared" si="18"/>
        <v>-1852180.5105999997</v>
      </c>
      <c r="AZ81" s="284">
        <f t="shared" si="18"/>
        <v>-1839128.6299999994</v>
      </c>
    </row>
    <row r="82" spans="1:52" x14ac:dyDescent="0.25">
      <c r="A82" s="288" t="s">
        <v>472</v>
      </c>
      <c r="B82" s="286">
        <f t="shared" ref="B82:AZ82" si="19">-B73</f>
        <v>0</v>
      </c>
      <c r="C82" s="286">
        <f t="shared" si="19"/>
        <v>1186534.6000000001</v>
      </c>
      <c r="D82" s="286">
        <f t="shared" si="19"/>
        <v>1186534.6000000001</v>
      </c>
      <c r="E82" s="286">
        <f t="shared" si="19"/>
        <v>1186534.6000000001</v>
      </c>
      <c r="F82" s="286">
        <f t="shared" si="19"/>
        <v>1186534.6000000001</v>
      </c>
      <c r="G82" s="286">
        <f t="shared" si="19"/>
        <v>1186534.6000000001</v>
      </c>
      <c r="H82" s="286">
        <f t="shared" si="19"/>
        <v>1186534.6000000001</v>
      </c>
      <c r="I82" s="286">
        <f t="shared" si="19"/>
        <v>1186534.6000000001</v>
      </c>
      <c r="J82" s="286">
        <f t="shared" si="19"/>
        <v>1186534.6000000001</v>
      </c>
      <c r="K82" s="286">
        <f t="shared" si="19"/>
        <v>1186534.6000000001</v>
      </c>
      <c r="L82" s="286">
        <f t="shared" si="19"/>
        <v>1186534.6000000001</v>
      </c>
      <c r="M82" s="287">
        <f t="shared" si="19"/>
        <v>1186534.6000000001</v>
      </c>
      <c r="N82" s="286">
        <f t="shared" si="19"/>
        <v>1186534.6000000001</v>
      </c>
      <c r="O82" s="286">
        <f t="shared" si="19"/>
        <v>1186534.6000000001</v>
      </c>
      <c r="P82" s="286">
        <f t="shared" si="19"/>
        <v>1186534.6000000001</v>
      </c>
      <c r="Q82" s="286">
        <f t="shared" si="19"/>
        <v>1186534.6000000001</v>
      </c>
      <c r="R82" s="286">
        <f t="shared" si="19"/>
        <v>1186534.6000000001</v>
      </c>
      <c r="S82" s="286">
        <f t="shared" si="19"/>
        <v>1186534.6000000001</v>
      </c>
      <c r="T82" s="286">
        <f t="shared" si="19"/>
        <v>1186534.6000000001</v>
      </c>
      <c r="U82" s="286">
        <f t="shared" si="19"/>
        <v>1186534.6000000001</v>
      </c>
      <c r="V82" s="286">
        <f t="shared" si="19"/>
        <v>1186534.6000000001</v>
      </c>
      <c r="W82" s="286">
        <f t="shared" si="19"/>
        <v>1186534.6000000001</v>
      </c>
      <c r="X82" s="286">
        <f t="shared" si="19"/>
        <v>1186534.6000000001</v>
      </c>
      <c r="Y82" s="286">
        <f t="shared" si="19"/>
        <v>1186534.6000000001</v>
      </c>
      <c r="Z82" s="286">
        <f t="shared" si="19"/>
        <v>1186534.6000000001</v>
      </c>
      <c r="AA82" s="286">
        <f t="shared" si="19"/>
        <v>1186534.6000000001</v>
      </c>
      <c r="AB82" s="286">
        <f t="shared" si="19"/>
        <v>1186534.6000000001</v>
      </c>
      <c r="AC82" s="286">
        <f t="shared" si="19"/>
        <v>1186534.6000000001</v>
      </c>
      <c r="AD82" s="286">
        <f t="shared" si="19"/>
        <v>1186534.6000000001</v>
      </c>
      <c r="AE82" s="286">
        <f t="shared" si="19"/>
        <v>1186534.6000000001</v>
      </c>
      <c r="AF82" s="286">
        <f t="shared" si="19"/>
        <v>1186534.6000000001</v>
      </c>
      <c r="AG82" s="286">
        <f t="shared" si="19"/>
        <v>1186534.6000000001</v>
      </c>
      <c r="AH82" s="286">
        <f t="shared" si="19"/>
        <v>1186534.6000000001</v>
      </c>
      <c r="AI82" s="286">
        <f t="shared" si="19"/>
        <v>1186534.6000000001</v>
      </c>
      <c r="AJ82" s="286">
        <f t="shared" si="19"/>
        <v>1186534.6000000001</v>
      </c>
      <c r="AK82" s="286">
        <f t="shared" si="19"/>
        <v>1186534.6000000001</v>
      </c>
      <c r="AL82" s="286">
        <f t="shared" si="19"/>
        <v>1186534.6000000001</v>
      </c>
      <c r="AM82" s="286">
        <f t="shared" si="19"/>
        <v>1186534.6000000001</v>
      </c>
      <c r="AN82" s="286">
        <f t="shared" si="19"/>
        <v>1186534.6000000001</v>
      </c>
      <c r="AO82" s="286">
        <f t="shared" si="19"/>
        <v>1186534.6000000001</v>
      </c>
      <c r="AP82" s="286">
        <f t="shared" si="19"/>
        <v>1186534.6000000001</v>
      </c>
      <c r="AQ82" s="286">
        <f t="shared" si="19"/>
        <v>1186534.6000000001</v>
      </c>
      <c r="AR82" s="286">
        <f t="shared" si="19"/>
        <v>1186534.6000000001</v>
      </c>
      <c r="AS82" s="286">
        <f t="shared" si="19"/>
        <v>1186534.6000000001</v>
      </c>
      <c r="AT82" s="286">
        <f t="shared" si="19"/>
        <v>1186534.6000000001</v>
      </c>
      <c r="AU82" s="286">
        <f t="shared" si="19"/>
        <v>1186534.6000000001</v>
      </c>
      <c r="AV82" s="286">
        <f t="shared" si="19"/>
        <v>1186534.6000000001</v>
      </c>
      <c r="AW82" s="286">
        <f t="shared" si="19"/>
        <v>1186534.6000000001</v>
      </c>
      <c r="AX82" s="286">
        <f t="shared" si="19"/>
        <v>1186534.6000000001</v>
      </c>
      <c r="AY82" s="286">
        <f t="shared" si="19"/>
        <v>1186534.6000000001</v>
      </c>
      <c r="AZ82" s="286">
        <f t="shared" si="19"/>
        <v>1186534.6000000001</v>
      </c>
    </row>
    <row r="83" spans="1:52" x14ac:dyDescent="0.25">
      <c r="A83" s="288" t="s">
        <v>474</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443</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478</v>
      </c>
      <c r="B85" s="296">
        <f>IF(((SUM($B$64:B64)+SUM($B$66:B70))+SUM($B$87:B87))&lt;0,((SUM($B$64:B64)+SUM($B$66:B70))+SUM($B$87:B87))*0.2-SUM($A$85:A85),IF(SUM(A$85:$B85)&lt;0,0-SUM(A$85:$B85),0))</f>
        <v>-11865346</v>
      </c>
      <c r="C85" s="296">
        <f>IF(((SUM($B$64:C64)+SUM($B$66:C70))+SUM($B$87:C87))&lt;0,((SUM($B$64:C64)+SUM($B$66:C70))+SUM($B$87:C87))*0.2-SUM($A$85:B85),IF(SUM(B$85:$B85)&lt;0,0-SUM(B$85:$B85),0))</f>
        <v>0</v>
      </c>
      <c r="D85" s="296">
        <f>IF(((SUM($B$64:D64)+SUM($B$66:D70))+SUM($B$87:D87))&lt;0,((SUM($B$64:D64)+SUM($B$66:D70))+SUM($B$87:D87))*0.2-SUM($A$85:C85),IF(SUM($B$85:C85)&lt;0,0-SUM($B$85:C85),0))</f>
        <v>0</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c r="W85" s="296">
        <f>IF(((SUM($B$64:W64)+SUM($B$66:W70))+SUM($B$87:W87))&lt;0,((SUM($B$64:W64)+SUM($B$66:W70))+SUM($B$87:W87))*0.2-SUM($A$85:V85),IF(SUM($B$85:V85)&lt;0,0-SUM($B$85:V85),0))</f>
        <v>0</v>
      </c>
      <c r="X85" s="296">
        <f>IF(((SUM($B$64:X64)+SUM($B$66:X70))+SUM($B$87:X87))&lt;0,((SUM($B$64:X64)+SUM($B$66:X70))+SUM($B$87:X87))*0.2-SUM($A$85:W85),IF(SUM($B$85:W85)&lt;0,0-SUM($B$85:W85),0))</f>
        <v>0</v>
      </c>
      <c r="Y85" s="296">
        <f>IF(((SUM($B$64:Y64)+SUM($B$66:Y70))+SUM($B$87:Y87))&lt;0,((SUM($B$64:Y64)+SUM($B$66:Y70))+SUM($B$87:Y87))*0.2-SUM($A$85:X85),IF(SUM($B$85:X85)&lt;0,0-SUM($B$85:X85),0))</f>
        <v>0</v>
      </c>
      <c r="Z85" s="296">
        <f>IF(((SUM($B$64:Z64)+SUM($B$66:Z70))+SUM($B$87:Z87))&lt;0,((SUM($B$64:Z64)+SUM($B$66:Z70))+SUM($B$87:Z87))*0.2-SUM($A$85:Y85),IF(SUM($B$85:Y85)&lt;0,0-SUM($B$85:Y85),0))</f>
        <v>0</v>
      </c>
      <c r="AA85" s="296">
        <f>IF(((SUM($B$64:AA64)+SUM($B$66:AA70))+SUM($B$87:AA87))&lt;0,((SUM($B$64:AA64)+SUM($B$66:AA70))+SUM($B$87:AA87))*0.2-SUM($A$85:Z85),IF(SUM($B$85:Z85)&lt;0,0-SUM($B$85:Z85),0))</f>
        <v>0</v>
      </c>
      <c r="AB85" s="296">
        <f>IF(((SUM($B$64:AB64)+SUM($B$66:AB70))+SUM($B$87:AB87))&lt;0,((SUM($B$64:AB64)+SUM($B$66:AB70))+SUM($B$87:AB87))*0.2-SUM($A$85:AA85),IF(SUM($B$85:AA85)&lt;0,0-SUM($B$85:AA85),0))</f>
        <v>0</v>
      </c>
      <c r="AC85" s="296">
        <f>IF(((SUM($B$64:AC64)+SUM($B$66:AC70))+SUM($B$87:AC87))&lt;0,((SUM($B$64:AC64)+SUM($B$66:AC70))+SUM($B$87:AC87))*0.2-SUM($A$85:AB85),IF(SUM($B$85:AB85)&lt;0,0-SUM($B$85:AB85),0))</f>
        <v>0</v>
      </c>
      <c r="AD85" s="296">
        <f>IF(((SUM($B$64:AD64)+SUM($B$66:AD70))+SUM($B$87:AD87))&lt;0,((SUM($B$64:AD64)+SUM($B$66:AD70))+SUM($B$87:AD87))*0.2-SUM($A$85:AC85),IF(SUM($B$85:AC85)&lt;0,0-SUM($B$85:AC85),0))</f>
        <v>0</v>
      </c>
      <c r="AE85" s="296">
        <f>IF(((SUM($B$64:AE64)+SUM($B$66:AE70))+SUM($B$87:AE87))&lt;0,((SUM($B$64:AE64)+SUM($B$66:AE70))+SUM($B$87:AE87))*0.2-SUM($A$85:AD85),IF(SUM($B$85:AD85)&lt;0,0-SUM($B$85:AD85),0))</f>
        <v>0</v>
      </c>
      <c r="AF85" s="296">
        <f>IF(((SUM($B$64:AF64)+SUM($B$66:AF70))+SUM($B$87:AF87))&lt;0,((SUM($B$64:AF64)+SUM($B$66:AF70))+SUM($B$87:AF87))*0.2-SUM($A$85:AE85),IF(SUM($B$85:AE85)&lt;0,0-SUM($B$85:AE85),0))</f>
        <v>0</v>
      </c>
      <c r="AG85" s="296">
        <f>IF(((SUM($B$64:AG64)+SUM($B$66:AG70))+SUM($B$87:AG87))&lt;0,((SUM($B$64:AG64)+SUM($B$66:AG70))+SUM($B$87:AG87))*0.2-SUM($A$85:AF85),IF(SUM($B$85:AF85)&lt;0,0-SUM($B$85:AF85),0))</f>
        <v>0</v>
      </c>
      <c r="AH85" s="296">
        <f>IF(((SUM($B$64:AH64)+SUM($B$66:AH70))+SUM($B$87:AH87))&lt;0,((SUM($B$64:AH64)+SUM($B$66:AH70))+SUM($B$87:AH87))*0.2-SUM($A$85:AG85),IF(SUM($B$85:AG85)&lt;0,0-SUM($B$85:AG85),0))</f>
        <v>0</v>
      </c>
      <c r="AI85" s="296">
        <f>IF(((SUM($B$64:AI64)+SUM($B$66:AI70))+SUM($B$87:AI87))&lt;0,((SUM($B$64:AI64)+SUM($B$66:AI70))+SUM($B$87:AI87))*0.2-SUM($A$85:AH85),IF(SUM($B$85:AH85)&lt;0,0-SUM($B$85:AH85),0))</f>
        <v>0</v>
      </c>
      <c r="AJ85" s="296">
        <f>IF(((SUM($B$64:AJ64)+SUM($B$66:AJ70))+SUM($B$87:AJ87))&lt;0,((SUM($B$64:AJ64)+SUM($B$66:AJ70))+SUM($B$87:AJ87))*0.2-SUM($A$85:AI85),IF(SUM($B$85:AI85)&lt;0,0-SUM($B$85:AI85),0))</f>
        <v>0</v>
      </c>
      <c r="AK85" s="296">
        <f>IF(((SUM($B$64:AK64)+SUM($B$66:AK70))+SUM($B$87:AK87))&lt;0,((SUM($B$64:AK64)+SUM($B$66:AK70))+SUM($B$87:AK87))*0.2-SUM($A$85:AJ85),IF(SUM($B$85:AJ85)&lt;0,0-SUM($B$85:AJ85),0))</f>
        <v>0</v>
      </c>
      <c r="AL85" s="296">
        <f>IF(((SUM($B$64:AL64)+SUM($B$66:AL70))+SUM($B$87:AL87))&lt;0,((SUM($B$64:AL64)+SUM($B$66:AL70))+SUM($B$87:AL87))*0.2-SUM($A$85:AK85),IF(SUM($B$85:AK85)&lt;0,0-SUM($B$85:AK85),0))</f>
        <v>0</v>
      </c>
      <c r="AM85" s="296">
        <f>IF(((SUM($B$64:AM64)+SUM($B$66:AM70))+SUM($B$87:AM87))&lt;0,((SUM($B$64:AM64)+SUM($B$66:AM70))+SUM($B$87:AM87))*0.2-SUM($A$85:AL85),IF(SUM($B$85:AL85)&lt;0,0-SUM($B$85:AL85),0))</f>
        <v>0</v>
      </c>
      <c r="AN85" s="296">
        <f>IF(((SUM($B$64:AN64)+SUM($B$66:AN70))+SUM($B$87:AN87))&lt;0,((SUM($B$64:AN64)+SUM($B$66:AN70))+SUM($B$87:AN87))*0.2-SUM($A$85:AM85),IF(SUM($B$85:AM85)&lt;0,0-SUM($B$85:AM85),0))</f>
        <v>0</v>
      </c>
      <c r="AO85" s="296">
        <f>IF(((SUM($B$64:AO64)+SUM($B$66:AO70))+SUM($B$87:AO87))&lt;0,((SUM($B$64:AO64)+SUM($B$66:AO70))+SUM($B$87:AO87))*0.2-SUM($A$85:AN85),IF(SUM($B$85:AN85)&lt;0,0-SUM($B$85:AN85),0))</f>
        <v>0</v>
      </c>
      <c r="AP85" s="296">
        <f>IF(((SUM($B$64:AP64)+SUM($B$66:AP70))+SUM($B$87:AP87))&lt;0,((SUM($B$64:AP64)+SUM($B$66:AP70))+SUM($B$87:AP87))*0.2-SUM($A$85:AO85),IF(SUM($B$85:AO85)&lt;0,0-SUM($B$85:AO85),0))</f>
        <v>0</v>
      </c>
      <c r="AQ85" s="296">
        <f>IF(((SUM($B$64:AQ64)+SUM($B$66:AQ70))+SUM($B$87:AQ87))&lt;0,((SUM($B$64:AQ64)+SUM($B$66:AQ70))+SUM($B$87:AQ87))*0.2-SUM($A$85:AP85),IF(SUM($B$85:AP85)&lt;0,0-SUM($B$85:AP85),0))</f>
        <v>0</v>
      </c>
      <c r="AR85" s="296">
        <f>IF(((SUM($B$64:AR64)+SUM($B$66:AR70))+SUM($B$87:AR87))&lt;0,((SUM($B$64:AR64)+SUM($B$66:AR70))+SUM($B$87:AR87))*0.2-SUM($A$85:AQ85),IF(SUM($B$85:AQ85)&lt;0,0-SUM($B$85:AQ85),0))</f>
        <v>0</v>
      </c>
      <c r="AS85" s="296">
        <f>IF(((SUM($B$64:AS64)+SUM($B$66:AS70))+SUM($B$87:AS87))&lt;0,((SUM($B$64:AS64)+SUM($B$66:AS70))+SUM($B$87:AS87))*0.2-SUM($A$85:AR85),IF(SUM($B$85:AR85)&lt;0,0-SUM($B$85:AR85),0))</f>
        <v>0</v>
      </c>
      <c r="AT85" s="296">
        <f>IF(((SUM($B$64:AT64)+SUM($B$66:AT70))+SUM($B$87:AT87))&lt;0,((SUM($B$64:AT64)+SUM($B$66:AT70))+SUM($B$87:AT87))*0.2-SUM($A$85:AS85),IF(SUM($B$85:AS85)&lt;0,0-SUM($B$85:AS85),0))</f>
        <v>0</v>
      </c>
      <c r="AU85" s="296">
        <f>IF(((SUM($B$64:AU64)+SUM($B$66:AU70))+SUM($B$87:AU87))&lt;0,((SUM($B$64:AU64)+SUM($B$66:AU70))+SUM($B$87:AU87))*0.2-SUM($A$85:AT85),IF(SUM($B$85:AT85)&lt;0,0-SUM($B$85:AT85),0))</f>
        <v>0</v>
      </c>
      <c r="AV85" s="296">
        <f>IF(((SUM($B$64:AV64)+SUM($B$66:AV70))+SUM($B$87:AV87))&lt;0,((SUM($B$64:AV64)+SUM($B$66:AV70))+SUM($B$87:AV87))*0.2-SUM($A$85:AU85),IF(SUM($B$85:AU85)&lt;0,0-SUM($B$85:AU85),0))</f>
        <v>0</v>
      </c>
      <c r="AW85" s="296">
        <f>IF(((SUM($B$64:AW64)+SUM($B$66:AW70))+SUM($B$87:AW87))&lt;0,((SUM($B$64:AW64)+SUM($B$66:AW70))+SUM($B$87:AW87))*0.2-SUM($A$85:AV85),IF(SUM($B$85:AV85)&lt;0,0-SUM($B$85:AV85),0))</f>
        <v>0</v>
      </c>
      <c r="AX85" s="296">
        <f>IF(((SUM($B$64:AX64)+SUM($B$66:AX70))+SUM($B$87:AX87))&lt;0,((SUM($B$64:AX64)+SUM($B$66:AX70))+SUM($B$87:AX87))*0.2-SUM($A$85:AW85),IF(SUM($B$85:AW85)&lt;0,0-SUM($B$85:AW85),0))</f>
        <v>0</v>
      </c>
      <c r="AY85" s="296">
        <f>IF(((SUM($B$64:AY64)+SUM($B$66:AY70))+SUM($B$87:AY87))&lt;0,((SUM($B$64:AY64)+SUM($B$66:AY70))+SUM($B$87:AY87))*0.2-SUM($A$85:AX85),IF(SUM($B$85:AX85)&lt;0,0-SUM($B$85:AX85),0))</f>
        <v>0</v>
      </c>
      <c r="AZ85" s="296">
        <f>IF(((SUM($B$64:AZ64)+SUM($B$66:AZ70))+SUM($B$87:AZ87))&lt;0,((SUM($B$64:AZ64)+SUM($B$66:AZ70))+SUM($B$87:AZ87))*0.2-SUM($A$85:AY85),IF(SUM($B$85:AY85)&lt;0,0-SUM($B$85:AY85),0))</f>
        <v>0</v>
      </c>
    </row>
    <row r="86" spans="1:52" x14ac:dyDescent="0.25">
      <c r="A86" s="288" t="s">
        <v>479</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480</v>
      </c>
      <c r="B87" s="286">
        <f>-($B$25+$B$26)*$B$28</f>
        <v>-59326730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481</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08" customFormat="1" ht="14.25" x14ac:dyDescent="0.25">
      <c r="A89" s="297" t="s">
        <v>482</v>
      </c>
      <c r="B89" s="284">
        <f>SUM(B81:B88)</f>
        <v>-71192076</v>
      </c>
      <c r="C89" s="284">
        <f t="shared" ref="C89:AZ89" si="23">SUM(C81:C88)</f>
        <v>-1292136.1794000003</v>
      </c>
      <c r="D89" s="284">
        <f>SUM(D81:D88)</f>
        <v>-1279084.2988</v>
      </c>
      <c r="E89" s="284">
        <f>SUM(E81:E88)</f>
        <v>-1266032.4181999997</v>
      </c>
      <c r="F89" s="284">
        <f t="shared" si="23"/>
        <v>-1252980.5375999999</v>
      </c>
      <c r="G89" s="284">
        <f t="shared" si="23"/>
        <v>-1239928.6570000001</v>
      </c>
      <c r="H89" s="284">
        <f t="shared" si="23"/>
        <v>-1226876.7764000003</v>
      </c>
      <c r="I89" s="284">
        <f t="shared" si="23"/>
        <v>-1213824.8957999996</v>
      </c>
      <c r="J89" s="284">
        <f t="shared" si="23"/>
        <v>-1200773.0151999998</v>
      </c>
      <c r="K89" s="284">
        <f t="shared" si="23"/>
        <v>-1187721.1346</v>
      </c>
      <c r="L89" s="284">
        <f t="shared" si="23"/>
        <v>-1174669.2540000002</v>
      </c>
      <c r="M89" s="285">
        <f t="shared" si="23"/>
        <v>-1161617.3733999999</v>
      </c>
      <c r="N89" s="284">
        <f t="shared" si="23"/>
        <v>-1148565.4927999997</v>
      </c>
      <c r="O89" s="284">
        <f t="shared" si="23"/>
        <v>-1135513.6121999999</v>
      </c>
      <c r="P89" s="284">
        <f t="shared" si="23"/>
        <v>-1122461.7316000001</v>
      </c>
      <c r="Q89" s="284">
        <f t="shared" si="23"/>
        <v>-1109409.8510000003</v>
      </c>
      <c r="R89" s="284">
        <f t="shared" si="23"/>
        <v>-1096357.9704</v>
      </c>
      <c r="S89" s="284">
        <f t="shared" si="23"/>
        <v>-1083306.0897999997</v>
      </c>
      <c r="T89" s="284">
        <f t="shared" si="23"/>
        <v>-1070254.2091999999</v>
      </c>
      <c r="U89" s="284">
        <f t="shared" si="23"/>
        <v>-1057202.3286000001</v>
      </c>
      <c r="V89" s="284">
        <f t="shared" si="23"/>
        <v>-1044150.4479999999</v>
      </c>
      <c r="W89" s="284">
        <f t="shared" si="23"/>
        <v>-1031098.5673999996</v>
      </c>
      <c r="X89" s="284">
        <f t="shared" si="23"/>
        <v>-1018046.6867999998</v>
      </c>
      <c r="Y89" s="284">
        <f t="shared" si="23"/>
        <v>-1004994.8062</v>
      </c>
      <c r="Z89" s="284">
        <f t="shared" si="23"/>
        <v>-991942.92559999973</v>
      </c>
      <c r="AA89" s="284">
        <f t="shared" si="23"/>
        <v>-978891.04499999993</v>
      </c>
      <c r="AB89" s="284">
        <f t="shared" si="23"/>
        <v>-965839.16439999966</v>
      </c>
      <c r="AC89" s="284">
        <f t="shared" si="23"/>
        <v>-952787.28379999986</v>
      </c>
      <c r="AD89" s="284">
        <f t="shared" si="23"/>
        <v>-939735.40320000006</v>
      </c>
      <c r="AE89" s="284">
        <f t="shared" si="23"/>
        <v>-926683.52259999979</v>
      </c>
      <c r="AF89" s="284">
        <f t="shared" si="23"/>
        <v>-913631.64199999953</v>
      </c>
      <c r="AG89" s="284">
        <f t="shared" si="23"/>
        <v>-900579.76139999973</v>
      </c>
      <c r="AH89" s="284">
        <f t="shared" si="23"/>
        <v>-887527.88079999993</v>
      </c>
      <c r="AI89" s="284">
        <f t="shared" si="23"/>
        <v>-874476.00019999966</v>
      </c>
      <c r="AJ89" s="284">
        <f t="shared" si="23"/>
        <v>-861424.11959999986</v>
      </c>
      <c r="AK89" s="284">
        <f t="shared" si="23"/>
        <v>-848372.23899999959</v>
      </c>
      <c r="AL89" s="284">
        <f t="shared" si="23"/>
        <v>-835320.35839999979</v>
      </c>
      <c r="AM89" s="284">
        <f t="shared" si="23"/>
        <v>-822268.47779999976</v>
      </c>
      <c r="AN89" s="284">
        <f t="shared" si="23"/>
        <v>-809216.59719999973</v>
      </c>
      <c r="AO89" s="284">
        <f t="shared" si="23"/>
        <v>-796164.71659999946</v>
      </c>
      <c r="AP89" s="284">
        <f t="shared" si="23"/>
        <v>-783112.83599999966</v>
      </c>
      <c r="AQ89" s="284">
        <f t="shared" si="23"/>
        <v>-770060.95539999986</v>
      </c>
      <c r="AR89" s="284">
        <f t="shared" si="23"/>
        <v>-757009.07479999959</v>
      </c>
      <c r="AS89" s="284">
        <f t="shared" si="23"/>
        <v>-743957.19419999933</v>
      </c>
      <c r="AT89" s="284">
        <f t="shared" si="23"/>
        <v>-730905.31359999953</v>
      </c>
      <c r="AU89" s="284">
        <f t="shared" si="23"/>
        <v>-717853.4329999995</v>
      </c>
      <c r="AV89" s="284">
        <f t="shared" si="23"/>
        <v>-704801.55239999946</v>
      </c>
      <c r="AW89" s="284">
        <f t="shared" si="23"/>
        <v>-691749.67179999966</v>
      </c>
      <c r="AX89" s="284">
        <f t="shared" si="23"/>
        <v>-678697.7911999994</v>
      </c>
      <c r="AY89" s="284">
        <f t="shared" si="23"/>
        <v>-665645.9105999996</v>
      </c>
      <c r="AZ89" s="284">
        <f t="shared" si="23"/>
        <v>-652594.02999999933</v>
      </c>
    </row>
    <row r="90" spans="1:52" s="208" customFormat="1" ht="14.25" x14ac:dyDescent="0.25">
      <c r="A90" s="297" t="s">
        <v>483</v>
      </c>
      <c r="B90" s="284">
        <f>SUM($B$89:B89)</f>
        <v>-71192076</v>
      </c>
      <c r="C90" s="284">
        <f>SUM($B$89:C89)</f>
        <v>-72484212.179399997</v>
      </c>
      <c r="D90" s="284">
        <f>SUM($B$89:D89)</f>
        <v>-73763296.478200004</v>
      </c>
      <c r="E90" s="284">
        <f>SUM($B$89:E89)</f>
        <v>-75029328.896400005</v>
      </c>
      <c r="F90" s="284">
        <f>SUM($B$89:F89)</f>
        <v>-76282309.434</v>
      </c>
      <c r="G90" s="284">
        <f>SUM($B$89:G89)</f>
        <v>-77522238.091000006</v>
      </c>
      <c r="H90" s="284">
        <f>SUM($B$89:H89)</f>
        <v>-78749114.867400005</v>
      </c>
      <c r="I90" s="284">
        <f>SUM($B$89:I89)</f>
        <v>-79962939.7632</v>
      </c>
      <c r="J90" s="284">
        <f>SUM($B$89:J89)</f>
        <v>-81163712.778400004</v>
      </c>
      <c r="K90" s="284">
        <f>SUM($B$89:K89)</f>
        <v>-82351433.913000003</v>
      </c>
      <c r="L90" s="284">
        <f>SUM($B$89:L89)</f>
        <v>-83526103.166999996</v>
      </c>
      <c r="M90" s="285">
        <f>SUM($B$89:M89)</f>
        <v>-84687720.540399998</v>
      </c>
      <c r="N90" s="284">
        <f>SUM($B$89:N89)</f>
        <v>-85836286.033199996</v>
      </c>
      <c r="O90" s="284">
        <f>SUM($B$89:O89)</f>
        <v>-86971799.645400003</v>
      </c>
      <c r="P90" s="284">
        <f>SUM($B$89:P89)</f>
        <v>-88094261.377000004</v>
      </c>
      <c r="Q90" s="284">
        <f>SUM($B$89:Q89)</f>
        <v>-89203671.228</v>
      </c>
      <c r="R90" s="284">
        <f>SUM($B$89:R89)</f>
        <v>-90300029.198400006</v>
      </c>
      <c r="S90" s="284">
        <f>SUM($B$89:S89)</f>
        <v>-91383335.288200006</v>
      </c>
      <c r="T90" s="284">
        <f>SUM($B$89:T89)</f>
        <v>-92453589.497400001</v>
      </c>
      <c r="U90" s="284">
        <f>SUM($B$89:U89)</f>
        <v>-93510791.826000005</v>
      </c>
      <c r="V90" s="284">
        <f>SUM($B$89:V89)</f>
        <v>-94554942.274000004</v>
      </c>
      <c r="W90" s="284">
        <f>SUM($B$89:W89)</f>
        <v>-95586040.841399997</v>
      </c>
      <c r="X90" s="284">
        <f>SUM($B$89:X89)</f>
        <v>-96604087.528200001</v>
      </c>
      <c r="Y90" s="284">
        <f>SUM($B$89:Y89)</f>
        <v>-97609082.334399998</v>
      </c>
      <c r="Z90" s="284">
        <f>SUM($B$89:Z89)</f>
        <v>-98601025.25999999</v>
      </c>
      <c r="AA90" s="284">
        <f>SUM($B$89:AA89)</f>
        <v>-99579916.304999992</v>
      </c>
      <c r="AB90" s="284">
        <f>SUM($B$89:AB89)</f>
        <v>-100545755.46939999</v>
      </c>
      <c r="AC90" s="284">
        <f>SUM($B$89:AC89)</f>
        <v>-101498542.75319999</v>
      </c>
      <c r="AD90" s="284">
        <f>SUM($B$89:AD89)</f>
        <v>-102438278.1564</v>
      </c>
      <c r="AE90" s="284">
        <f>SUM($B$89:AE89)</f>
        <v>-103364961.67899999</v>
      </c>
      <c r="AF90" s="284">
        <f>SUM($B$89:AF89)</f>
        <v>-104278593.32099999</v>
      </c>
      <c r="AG90" s="284">
        <f>SUM($B$89:AG89)</f>
        <v>-105179173.08239999</v>
      </c>
      <c r="AH90" s="284">
        <f>SUM($B$89:AH89)</f>
        <v>-106066700.96319999</v>
      </c>
      <c r="AI90" s="284">
        <f>SUM($B$89:AI89)</f>
        <v>-106941176.96339999</v>
      </c>
      <c r="AJ90" s="284">
        <f>SUM($B$89:AJ89)</f>
        <v>-107802601.08299999</v>
      </c>
      <c r="AK90" s="284">
        <f>SUM($B$89:AK89)</f>
        <v>-108650973.32199998</v>
      </c>
      <c r="AL90" s="284">
        <f>SUM($B$89:AL89)</f>
        <v>-109486293.68039998</v>
      </c>
      <c r="AM90" s="284">
        <f>SUM($B$89:AM89)</f>
        <v>-110308562.15819998</v>
      </c>
      <c r="AN90" s="284">
        <f>SUM($B$89:AN89)</f>
        <v>-111117778.75539999</v>
      </c>
      <c r="AO90" s="284">
        <f>SUM($B$89:AO89)</f>
        <v>-111913943.47199999</v>
      </c>
      <c r="AP90" s="284">
        <f>SUM($B$89:AP89)</f>
        <v>-112697056.30799998</v>
      </c>
      <c r="AQ90" s="284">
        <f>SUM($B$89:AQ89)</f>
        <v>-113467117.26339999</v>
      </c>
      <c r="AR90" s="284">
        <f>SUM($B$89:AR89)</f>
        <v>-114224126.33819999</v>
      </c>
      <c r="AS90" s="284">
        <f>SUM($B$89:AS89)</f>
        <v>-114968083.53239998</v>
      </c>
      <c r="AT90" s="284">
        <f>SUM($B$89:AT89)</f>
        <v>-115698988.84599999</v>
      </c>
      <c r="AU90" s="284">
        <f>SUM($B$89:AU89)</f>
        <v>-116416842.27899998</v>
      </c>
      <c r="AV90" s="284">
        <f>SUM($B$89:AV89)</f>
        <v>-117121643.83139998</v>
      </c>
      <c r="AW90" s="284">
        <f>SUM($B$89:AW89)</f>
        <v>-117813393.50319998</v>
      </c>
      <c r="AX90" s="284">
        <f>SUM($B$89:AX89)</f>
        <v>-118492091.29439998</v>
      </c>
      <c r="AY90" s="284">
        <f>SUM($B$89:AY89)</f>
        <v>-119157737.20499998</v>
      </c>
      <c r="AZ90" s="284">
        <f>SUM($B$89:AZ89)</f>
        <v>-119810331.23499998</v>
      </c>
    </row>
    <row r="91" spans="1:52" x14ac:dyDescent="0.25">
      <c r="A91" s="298" t="s">
        <v>484</v>
      </c>
      <c r="B91" s="299">
        <f t="shared" ref="B91:AZ91" si="24">1/POWER((1+$B$44),B79)</f>
        <v>1</v>
      </c>
      <c r="C91" s="299">
        <f t="shared" si="24"/>
        <v>0.88105726872246692</v>
      </c>
      <c r="D91" s="299">
        <f t="shared" si="24"/>
        <v>0.77626191076869333</v>
      </c>
      <c r="E91" s="299">
        <f t="shared" si="24"/>
        <v>0.68393119891514842</v>
      </c>
      <c r="F91" s="299">
        <f t="shared" si="24"/>
        <v>0.60258255411026285</v>
      </c>
      <c r="G91" s="299">
        <f t="shared" si="24"/>
        <v>0.53090973930419638</v>
      </c>
      <c r="H91" s="299">
        <f t="shared" si="24"/>
        <v>0.4677618848495122</v>
      </c>
      <c r="I91" s="299">
        <f t="shared" si="24"/>
        <v>0.41212500867798435</v>
      </c>
      <c r="J91" s="299">
        <f t="shared" si="24"/>
        <v>0.3631057345180479</v>
      </c>
      <c r="K91" s="299">
        <f t="shared" si="24"/>
        <v>0.31991694671193649</v>
      </c>
      <c r="L91" s="299">
        <f t="shared" si="24"/>
        <v>0.28186515128804979</v>
      </c>
      <c r="M91" s="300">
        <f t="shared" si="24"/>
        <v>0.24833934034189409</v>
      </c>
      <c r="N91" s="299">
        <f t="shared" si="24"/>
        <v>0.21880118091796832</v>
      </c>
      <c r="O91" s="299">
        <f t="shared" si="24"/>
        <v>0.19277637085283555</v>
      </c>
      <c r="P91" s="299">
        <f t="shared" si="24"/>
        <v>0.16984702277782865</v>
      </c>
      <c r="Q91" s="299">
        <f t="shared" si="24"/>
        <v>0.14964495398927638</v>
      </c>
      <c r="R91" s="299">
        <f t="shared" si="24"/>
        <v>0.13184577443989109</v>
      </c>
      <c r="S91" s="299">
        <f t="shared" si="24"/>
        <v>0.11616367792060887</v>
      </c>
      <c r="T91" s="299">
        <f t="shared" si="24"/>
        <v>0.102346852793488</v>
      </c>
      <c r="U91" s="299">
        <f t="shared" si="24"/>
        <v>9.0173438584570942E-2</v>
      </c>
      <c r="V91" s="299">
        <f t="shared" si="24"/>
        <v>7.9447963510635183E-2</v>
      </c>
      <c r="W91" s="299">
        <f t="shared" si="24"/>
        <v>6.999820573624245E-2</v>
      </c>
      <c r="X91" s="299">
        <f t="shared" si="24"/>
        <v>6.1672427961447097E-2</v>
      </c>
      <c r="Y91" s="299">
        <f t="shared" si="24"/>
        <v>5.4336940935195678E-2</v>
      </c>
      <c r="Z91" s="299">
        <f t="shared" si="24"/>
        <v>4.7873956771097514E-2</v>
      </c>
      <c r="AA91" s="299">
        <f t="shared" si="24"/>
        <v>4.2179697595680632E-2</v>
      </c>
      <c r="AB91" s="299">
        <f t="shared" si="24"/>
        <v>3.7162729159189986E-2</v>
      </c>
      <c r="AC91" s="299">
        <f t="shared" si="24"/>
        <v>3.2742492651268711E-2</v>
      </c>
      <c r="AD91" s="299">
        <f t="shared" si="24"/>
        <v>2.8848011146492256E-2</v>
      </c>
      <c r="AE91" s="299">
        <f t="shared" si="24"/>
        <v>2.5416749908803746E-2</v>
      </c>
      <c r="AF91" s="299">
        <f t="shared" si="24"/>
        <v>2.239361225445264E-2</v>
      </c>
      <c r="AG91" s="299">
        <f t="shared" si="24"/>
        <v>1.9730054849738013E-2</v>
      </c>
      <c r="AH91" s="299">
        <f t="shared" si="24"/>
        <v>1.7383308237654636E-2</v>
      </c>
      <c r="AI91" s="299">
        <f t="shared" si="24"/>
        <v>1.5315690077228756E-2</v>
      </c>
      <c r="AJ91" s="299">
        <f t="shared" si="24"/>
        <v>1.3494000068042956E-2</v>
      </c>
      <c r="AK91" s="299">
        <f t="shared" si="24"/>
        <v>1.1888986844090711E-2</v>
      </c>
      <c r="AL91" s="299">
        <f t="shared" si="24"/>
        <v>1.0474878276731903E-2</v>
      </c>
      <c r="AM91" s="299">
        <f t="shared" si="24"/>
        <v>9.228967644697713E-3</v>
      </c>
      <c r="AN91" s="299">
        <f t="shared" si="24"/>
        <v>8.1312490261653842E-3</v>
      </c>
      <c r="AO91" s="299">
        <f t="shared" si="24"/>
        <v>7.1640960582954934E-3</v>
      </c>
      <c r="AP91" s="299">
        <f t="shared" si="24"/>
        <v>6.3119789059872195E-3</v>
      </c>
      <c r="AQ91" s="299">
        <f t="shared" si="24"/>
        <v>5.5612148951429243E-3</v>
      </c>
      <c r="AR91" s="299">
        <f t="shared" si="24"/>
        <v>4.8997488062933253E-3</v>
      </c>
      <c r="AS91" s="299">
        <f t="shared" si="24"/>
        <v>4.3169593006989653E-3</v>
      </c>
      <c r="AT91" s="299">
        <f t="shared" si="24"/>
        <v>3.8034883706598811E-3</v>
      </c>
      <c r="AU91" s="299">
        <f t="shared" si="24"/>
        <v>3.3510910754712612E-3</v>
      </c>
      <c r="AV91" s="299">
        <f t="shared" si="24"/>
        <v>2.9525031501949437E-3</v>
      </c>
      <c r="AW91" s="299">
        <f t="shared" si="24"/>
        <v>2.6013243614052368E-3</v>
      </c>
      <c r="AX91" s="299">
        <f t="shared" si="24"/>
        <v>2.2919157369209139E-3</v>
      </c>
      <c r="AY91" s="299">
        <f t="shared" si="24"/>
        <v>2.0193090193135802E-3</v>
      </c>
      <c r="AZ91" s="299">
        <f t="shared" si="24"/>
        <v>1.7791268892630662E-3</v>
      </c>
    </row>
    <row r="92" spans="1:52" s="208" customFormat="1" ht="14.25" x14ac:dyDescent="0.25">
      <c r="A92" s="301" t="s">
        <v>485</v>
      </c>
      <c r="B92" s="302">
        <f t="shared" ref="B92:AY92" si="25">B89*B91</f>
        <v>-71192076</v>
      </c>
      <c r="C92" s="302">
        <f t="shared" si="25"/>
        <v>-1138445.9730396478</v>
      </c>
      <c r="D92" s="302">
        <f t="shared" si="25"/>
        <v>-992904.42182072229</v>
      </c>
      <c r="E92" s="302">
        <f t="shared" si="25"/>
        <v>-865879.06964497035</v>
      </c>
      <c r="F92" s="302">
        <f t="shared" si="25"/>
        <v>-755024.21259745816</v>
      </c>
      <c r="G92" s="302">
        <f t="shared" si="25"/>
        <v>-658290.20004367235</v>
      </c>
      <c r="H92" s="302">
        <f t="shared" si="25"/>
        <v>-573886.19340695767</v>
      </c>
      <c r="I92" s="302">
        <f t="shared" si="25"/>
        <v>-500247.59571512829</v>
      </c>
      <c r="J92" s="302">
        <f t="shared" si="25"/>
        <v>-436007.56767364702</v>
      </c>
      <c r="K92" s="302">
        <f t="shared" si="25"/>
        <v>-379972.11892646895</v>
      </c>
      <c r="L92" s="302">
        <f t="shared" si="25"/>
        <v>-331098.32699213066</v>
      </c>
      <c r="M92" s="285">
        <f t="shared" si="25"/>
        <v>-288475.29223983968</v>
      </c>
      <c r="N92" s="302">
        <f t="shared" si="25"/>
        <v>-251307.48618626816</v>
      </c>
      <c r="O92" s="302">
        <f t="shared" si="25"/>
        <v>-218900.19321391007</v>
      </c>
      <c r="P92" s="302">
        <f t="shared" si="25"/>
        <v>-190646.78329430619</v>
      </c>
      <c r="Q92" s="302">
        <f t="shared" si="25"/>
        <v>-166017.58610814501</v>
      </c>
      <c r="R92" s="302">
        <f t="shared" si="25"/>
        <v>-144550.16567073521</v>
      </c>
      <c r="S92" s="302">
        <f t="shared" si="25"/>
        <v>-125840.81970496137</v>
      </c>
      <c r="T92" s="302">
        <f t="shared" si="25"/>
        <v>-109537.1500006033</v>
      </c>
      <c r="U92" s="302">
        <f t="shared" si="25"/>
        <v>-95331.569249477499</v>
      </c>
      <c r="V92" s="302">
        <f t="shared" si="25"/>
        <v>-82955.626692317368</v>
      </c>
      <c r="W92" s="302">
        <f t="shared" si="25"/>
        <v>-72175.049655210023</v>
      </c>
      <c r="X92" s="302">
        <f t="shared" si="25"/>
        <v>-62785.410953062885</v>
      </c>
      <c r="Y92" s="302">
        <f t="shared" si="25"/>
        <v>-54608.34342466783</v>
      </c>
      <c r="Z92" s="302">
        <f t="shared" si="25"/>
        <v>-47488.232739570383</v>
      </c>
      <c r="AA92" s="302">
        <f t="shared" si="25"/>
        <v>-41289.3282572198</v>
      </c>
      <c r="AB92" s="302">
        <f t="shared" si="25"/>
        <v>-35893.219277935561</v>
      </c>
      <c r="AC92" s="302">
        <f t="shared" si="25"/>
        <v>-31196.630638043771</v>
      </c>
      <c r="AD92" s="302">
        <f t="shared" si="25"/>
        <v>-27109.497386266994</v>
      </c>
      <c r="AE92" s="302">
        <f t="shared" si="25"/>
        <v>-23553.283338533478</v>
      </c>
      <c r="AF92" s="302">
        <f t="shared" si="25"/>
        <v>-20459.512734346878</v>
      </c>
      <c r="AG92" s="302">
        <f t="shared" si="25"/>
        <v>-17768.488088985967</v>
      </c>
      <c r="AH92" s="302">
        <f t="shared" si="25"/>
        <v>-15428.1707214588</v>
      </c>
      <c r="AI92" s="302">
        <f t="shared" si="25"/>
        <v>-13393.203399037826</v>
      </c>
      <c r="AJ92" s="302">
        <f t="shared" si="25"/>
        <v>-11624.057128496241</v>
      </c>
      <c r="AK92" s="302">
        <f t="shared" si="25"/>
        <v>-10086.286388362776</v>
      </c>
      <c r="AL92" s="302">
        <f t="shared" si="25"/>
        <v>-8749.879076316065</v>
      </c>
      <c r="AM92" s="302">
        <f t="shared" si="25"/>
        <v>-7588.6891768710375</v>
      </c>
      <c r="AN92" s="302">
        <f t="shared" si="25"/>
        <v>-6579.9416679393635</v>
      </c>
      <c r="AO92" s="302">
        <f t="shared" si="25"/>
        <v>-5703.8005079480045</v>
      </c>
      <c r="AP92" s="302">
        <f t="shared" si="25"/>
        <v>-4942.9917018398264</v>
      </c>
      <c r="AQ92" s="302">
        <f t="shared" si="25"/>
        <v>-4282.4744553384708</v>
      </c>
      <c r="AR92" s="302">
        <f t="shared" si="25"/>
        <v>-3709.1543106045128</v>
      </c>
      <c r="AS92" s="302">
        <f t="shared" si="25"/>
        <v>-3211.6329288235934</v>
      </c>
      <c r="AT92" s="302">
        <f t="shared" si="25"/>
        <v>-2779.9898603311117</v>
      </c>
      <c r="AU92" s="302">
        <f t="shared" si="25"/>
        <v>-2405.5922328227052</v>
      </c>
      <c r="AV92" s="302">
        <f t="shared" si="25"/>
        <v>-2080.928803723285</v>
      </c>
      <c r="AW92" s="302">
        <f t="shared" si="25"/>
        <v>-1799.4652732474162</v>
      </c>
      <c r="AX92" s="302">
        <f t="shared" si="25"/>
        <v>-1555.5181482647431</v>
      </c>
      <c r="AY92" s="302">
        <f t="shared" si="25"/>
        <v>-1344.1447909437802</v>
      </c>
      <c r="AZ92" s="302">
        <f>AZ89*AZ91</f>
        <v>-1161.0475865455469</v>
      </c>
    </row>
    <row r="93" spans="1:52" s="208" customFormat="1" ht="14.25" x14ac:dyDescent="0.25">
      <c r="A93" s="301" t="s">
        <v>486</v>
      </c>
      <c r="B93" s="302">
        <f>SUM($B$92:B92)</f>
        <v>-71192076</v>
      </c>
      <c r="C93" s="302">
        <f>SUM($B$92:C92)</f>
        <v>-72330521.973039642</v>
      </c>
      <c r="D93" s="302">
        <f>SUM($B$92:D92)</f>
        <v>-73323426.394860357</v>
      </c>
      <c r="E93" s="302">
        <f>SUM($B$92:E92)</f>
        <v>-74189305.46450533</v>
      </c>
      <c r="F93" s="302">
        <f>SUM($B$92:F92)</f>
        <v>-74944329.677102789</v>
      </c>
      <c r="G93" s="302">
        <f>SUM($B$92:G92)</f>
        <v>-75602619.877146468</v>
      </c>
      <c r="H93" s="302">
        <f>SUM($B$92:H92)</f>
        <v>-76176506.070553422</v>
      </c>
      <c r="I93" s="302">
        <f>SUM($B$92:I92)</f>
        <v>-76676753.666268557</v>
      </c>
      <c r="J93" s="302">
        <f>SUM($B$92:J92)</f>
        <v>-77112761.233942211</v>
      </c>
      <c r="K93" s="302">
        <f>SUM($B$92:K92)</f>
        <v>-77492733.352868676</v>
      </c>
      <c r="L93" s="302">
        <f>SUM($B$92:L92)</f>
        <v>-77823831.679860801</v>
      </c>
      <c r="M93" s="285">
        <f>SUM($B$92:M92)</f>
        <v>-78112306.972100645</v>
      </c>
      <c r="N93" s="302">
        <f>SUM($B$92:N92)</f>
        <v>-78363614.458286911</v>
      </c>
      <c r="O93" s="302">
        <f>SUM($B$92:O92)</f>
        <v>-78582514.651500821</v>
      </c>
      <c r="P93" s="302">
        <f>SUM($B$92:P92)</f>
        <v>-78773161.434795126</v>
      </c>
      <c r="Q93" s="302">
        <f>SUM($B$92:Q92)</f>
        <v>-78939179.020903274</v>
      </c>
      <c r="R93" s="302">
        <f>SUM($B$92:R92)</f>
        <v>-79083729.186574012</v>
      </c>
      <c r="S93" s="302">
        <f>SUM($B$92:S92)</f>
        <v>-79209570.006278977</v>
      </c>
      <c r="T93" s="302">
        <f>SUM($B$92:T92)</f>
        <v>-79319107.156279579</v>
      </c>
      <c r="U93" s="302">
        <f>SUM($B$92:U92)</f>
        <v>-79414438.72552906</v>
      </c>
      <c r="V93" s="302">
        <f>SUM($B$92:V92)</f>
        <v>-79497394.35222137</v>
      </c>
      <c r="W93" s="302">
        <f>SUM($B$92:W92)</f>
        <v>-79569569.401876584</v>
      </c>
      <c r="X93" s="302">
        <f>SUM($B$92:X92)</f>
        <v>-79632354.812829643</v>
      </c>
      <c r="Y93" s="302">
        <f>SUM($B$92:Y92)</f>
        <v>-79686963.156254306</v>
      </c>
      <c r="Z93" s="302">
        <f>SUM($B$92:Z92)</f>
        <v>-79734451.388993874</v>
      </c>
      <c r="AA93" s="302">
        <f>SUM($B$92:AA92)</f>
        <v>-79775740.717251092</v>
      </c>
      <c r="AB93" s="302">
        <f>SUM($B$92:AB92)</f>
        <v>-79811633.936529025</v>
      </c>
      <c r="AC93" s="302">
        <f>SUM($B$92:AC92)</f>
        <v>-79842830.567167073</v>
      </c>
      <c r="AD93" s="302">
        <f>SUM($B$92:AD92)</f>
        <v>-79869940.064553335</v>
      </c>
      <c r="AE93" s="302">
        <f>SUM($B$92:AE92)</f>
        <v>-79893493.347891867</v>
      </c>
      <c r="AF93" s="302">
        <f>SUM($B$92:AF92)</f>
        <v>-79913952.860626221</v>
      </c>
      <c r="AG93" s="302">
        <f>SUM($B$92:AG92)</f>
        <v>-79931721.348715201</v>
      </c>
      <c r="AH93" s="302">
        <f>SUM($B$92:AH92)</f>
        <v>-79947149.519436657</v>
      </c>
      <c r="AI93" s="302">
        <f>SUM($B$92:AI92)</f>
        <v>-79960542.72283569</v>
      </c>
      <c r="AJ93" s="302">
        <f>SUM($B$92:AJ92)</f>
        <v>-79972166.779964179</v>
      </c>
      <c r="AK93" s="302">
        <f>SUM($B$92:AK92)</f>
        <v>-79982253.066352546</v>
      </c>
      <c r="AL93" s="302">
        <f>SUM($B$92:AL92)</f>
        <v>-79991002.945428863</v>
      </c>
      <c r="AM93" s="302">
        <f>SUM($B$92:AM92)</f>
        <v>-79998591.634605736</v>
      </c>
      <c r="AN93" s="302">
        <f>SUM($B$92:AN92)</f>
        <v>-80005171.57627368</v>
      </c>
      <c r="AO93" s="302">
        <f>SUM($B$92:AO92)</f>
        <v>-80010875.376781628</v>
      </c>
      <c r="AP93" s="302">
        <f>SUM($B$92:AP92)</f>
        <v>-80015818.368483469</v>
      </c>
      <c r="AQ93" s="302">
        <f>SUM($B$92:AQ92)</f>
        <v>-80020100.842938811</v>
      </c>
      <c r="AR93" s="302">
        <f>SUM($B$92:AR92)</f>
        <v>-80023809.99724941</v>
      </c>
      <c r="AS93" s="302">
        <f>SUM($B$92:AS92)</f>
        <v>-80027021.630178228</v>
      </c>
      <c r="AT93" s="302">
        <f>SUM($B$92:AT92)</f>
        <v>-80029801.620038554</v>
      </c>
      <c r="AU93" s="302">
        <f>SUM($B$92:AU92)</f>
        <v>-80032207.212271377</v>
      </c>
      <c r="AV93" s="302">
        <f>SUM($B$92:AV92)</f>
        <v>-80034288.141075104</v>
      </c>
      <c r="AW93" s="302">
        <f>SUM($B$92:AW92)</f>
        <v>-80036087.606348351</v>
      </c>
      <c r="AX93" s="302">
        <f>SUM($B$92:AX92)</f>
        <v>-80037643.124496609</v>
      </c>
      <c r="AY93" s="302">
        <f>SUM($B$92:AY92)</f>
        <v>-80038987.269287556</v>
      </c>
      <c r="AZ93" s="302">
        <f>SUM($B$92:AZ92)</f>
        <v>-80040148.316874102</v>
      </c>
    </row>
    <row r="94" spans="1:52" s="208" customFormat="1" ht="14.25" x14ac:dyDescent="0.25">
      <c r="A94" s="301" t="s">
        <v>487</v>
      </c>
      <c r="B94" s="303">
        <f>IF((ISERR(IRR($B$89:B89))),0,IF(IRR($B$89:B89)&lt;0,0,IRR($B$89:B89)))</f>
        <v>0</v>
      </c>
      <c r="C94" s="303">
        <f>IF((ISERR(IRR($B$89:C89))),0,IF(IRR($B$89:C89)&lt;0,0,IRR($B$89:C89)))</f>
        <v>0</v>
      </c>
      <c r="D94" s="303">
        <f>IF((ISERR(IRR($B$89:D89))),0,IF(IRR($B$89:D89)&lt;0,0,IRR($B$89:D89)))</f>
        <v>0</v>
      </c>
      <c r="E94" s="303">
        <f>IF((ISERR(IRR($B$89:E89))),0,IF(IRR($B$89:E89)&lt;0,0,IRR($B$89:E89)))</f>
        <v>0</v>
      </c>
      <c r="F94" s="303">
        <f>IF((ISERR(IRR($B$89:F89))),0,IF(IRR($B$89:F89)&lt;0,0,IRR($B$89:F89)))</f>
        <v>0</v>
      </c>
      <c r="G94" s="303">
        <f>IF((ISERR(IRR($B$89:G89))),0,IF(IRR($B$89:G89)&lt;0,0,IRR($B$89:G89)))</f>
        <v>0</v>
      </c>
      <c r="H94" s="303">
        <f>IF((ISERR(IRR($B$89:H89))),0,IF(IRR($B$89:H89)&lt;0,0,IRR($B$89:H89)))</f>
        <v>0</v>
      </c>
      <c r="I94" s="303">
        <f>IF((ISERR(IRR($B$89:I89))),0,IF(IRR($B$89:I89)&lt;0,0,IRR($B$89:I89)))</f>
        <v>0</v>
      </c>
      <c r="J94" s="303">
        <f>IF((ISERR(IRR($B$89:J89))),0,IF(IRR($B$89:J89)&lt;0,0,IRR($B$89:J89)))</f>
        <v>0</v>
      </c>
      <c r="K94" s="303">
        <f>IF((ISERR(IRR($B$89:K89))),0,IF(IRR($B$89:K89)&lt;0,0,IRR($B$89:K89)))</f>
        <v>0</v>
      </c>
      <c r="L94" s="303">
        <f>IF((ISERR(IRR($B$89:L89))),0,IF(IRR($B$89:L89)&lt;0,0,IRR($B$89:L89)))</f>
        <v>0</v>
      </c>
      <c r="M94" s="304">
        <f>IF((ISERR(IRR($B$89:M89))),0,IF(IRR($B$89:M89)&lt;0,0,IRR($B$89:M89)))</f>
        <v>0</v>
      </c>
      <c r="N94" s="303">
        <f>IF((ISERR(IRR($B$89:N89))),0,IF(IRR($B$89:N89)&lt;0,0,IRR($B$89:N89)))</f>
        <v>0</v>
      </c>
      <c r="O94" s="303">
        <f>IF((ISERR(IRR($B$89:O89))),0,IF(IRR($B$89:O89)&lt;0,0,IRR($B$89:O89)))</f>
        <v>0</v>
      </c>
      <c r="P94" s="303">
        <f>IF((ISERR(IRR($B$89:P89))),0,IF(IRR($B$89:P89)&lt;0,0,IRR($B$89:P89)))</f>
        <v>0</v>
      </c>
      <c r="Q94" s="303">
        <f>IF((ISERR(IRR($B$89:Q89))),0,IF(IRR($B$89:Q89)&lt;0,0,IRR($B$89:Q89)))</f>
        <v>0</v>
      </c>
      <c r="R94" s="303">
        <f>IF((ISERR(IRR($B$89:R89))),0,IF(IRR($B$89:R89)&lt;0,0,IRR($B$89:R89)))</f>
        <v>0</v>
      </c>
      <c r="S94" s="303">
        <f>IF((ISERR(IRR($B$89:S89))),0,IF(IRR($B$89:S89)&lt;0,0,IRR($B$89:S89)))</f>
        <v>0</v>
      </c>
      <c r="T94" s="303">
        <f>IF((ISERR(IRR($B$89:T89))),0,IF(IRR($B$89:T89)&lt;0,0,IRR($B$89:T89)))</f>
        <v>0</v>
      </c>
      <c r="U94" s="303">
        <f>IF((ISERR(IRR($B$89:U89))),0,IF(IRR($B$89:U89)&lt;0,0,IRR($B$89:U89)))</f>
        <v>0</v>
      </c>
      <c r="V94" s="303">
        <f>IF((ISERR(IRR($B$89:V89))),0,IF(IRR($B$89:V89)&lt;0,0,IRR($B$89:V89)))</f>
        <v>0</v>
      </c>
      <c r="W94" s="303">
        <f>IF((ISERR(IRR($B$89:W89))),0,IF(IRR($B$89:W89)&lt;0,0,IRR($B$89:W89)))</f>
        <v>0</v>
      </c>
      <c r="X94" s="303">
        <f>IF((ISERR(IRR($B$89:X89))),0,IF(IRR($B$89:X89)&lt;0,0,IRR($B$89:X89)))</f>
        <v>0</v>
      </c>
      <c r="Y94" s="303">
        <f>IF((ISERR(IRR($B$89:Y89))),0,IF(IRR($B$89:Y89)&lt;0,0,IRR($B$89:Y89)))</f>
        <v>0</v>
      </c>
      <c r="Z94" s="303">
        <f>IF((ISERR(IRR($B$89:Z89))),0,IF(IRR($B$89:Z89)&lt;0,0,IRR($B$89:Z89)))</f>
        <v>0</v>
      </c>
      <c r="AA94" s="303">
        <f>IF((ISERR(IRR($B$89:AA89))),0,IF(IRR($B$89:AA89)&lt;0,0,IRR($B$89:AA89)))</f>
        <v>0</v>
      </c>
      <c r="AB94" s="303">
        <f>IF((ISERR(IRR($B$89:AB89))),0,IF(IRR($B$89:AB89)&lt;0,0,IRR($B$89:AB89)))</f>
        <v>0</v>
      </c>
      <c r="AC94" s="303">
        <f>IF((ISERR(IRR($B$89:AC89))),0,IF(IRR($B$89:AC89)&lt;0,0,IRR($B$89:AC89)))</f>
        <v>0</v>
      </c>
      <c r="AD94" s="303">
        <f>IF((ISERR(IRR($B$89:AD89))),0,IF(IRR($B$89:AD89)&lt;0,0,IRR($B$89:AD89)))</f>
        <v>0</v>
      </c>
      <c r="AE94" s="303">
        <f>IF((ISERR(IRR($B$89:AE89))),0,IF(IRR($B$89:AE89)&lt;0,0,IRR($B$89:AE89)))</f>
        <v>0</v>
      </c>
      <c r="AF94" s="303">
        <f>IF((ISERR(IRR($B$89:AF89))),0,IF(IRR($B$89:AF89)&lt;0,0,IRR($B$89:AF89)))</f>
        <v>0</v>
      </c>
      <c r="AG94" s="303">
        <f>IF((ISERR(IRR($B$89:AG89))),0,IF(IRR($B$89:AG89)&lt;0,0,IRR($B$89:AG89)))</f>
        <v>0</v>
      </c>
      <c r="AH94" s="303">
        <f>IF((ISERR(IRR($B$89:AH89))),0,IF(IRR($B$89:AH89)&lt;0,0,IRR($B$89:AH89)))</f>
        <v>0</v>
      </c>
      <c r="AI94" s="303">
        <f>IF((ISERR(IRR($B$89:AI89))),0,IF(IRR($B$89:AI89)&lt;0,0,IRR($B$89:AI89)))</f>
        <v>0</v>
      </c>
      <c r="AJ94" s="303">
        <f>IF((ISERR(IRR($B$89:AJ89))),0,IF(IRR($B$89:AJ89)&lt;0,0,IRR($B$89:AJ89)))</f>
        <v>0</v>
      </c>
      <c r="AK94" s="303">
        <f>IF((ISERR(IRR($B$89:AK89))),0,IF(IRR($B$89:AK89)&lt;0,0,IRR($B$89:AK89)))</f>
        <v>0</v>
      </c>
      <c r="AL94" s="303">
        <f>IF((ISERR(IRR($B$89:AL89))),0,IF(IRR($B$89:AL89)&lt;0,0,IRR($B$89:AL89)))</f>
        <v>0</v>
      </c>
      <c r="AM94" s="303">
        <f>IF((ISERR(IRR($B$89:AM89))),0,IF(IRR($B$89:AM89)&lt;0,0,IRR($B$89:AM89)))</f>
        <v>0</v>
      </c>
      <c r="AN94" s="303">
        <f>IF((ISERR(IRR($B$89:AN89))),0,IF(IRR($B$89:AN89)&lt;0,0,IRR($B$89:AN89)))</f>
        <v>0</v>
      </c>
      <c r="AO94" s="303">
        <f>IF((ISERR(IRR($B$89:AO89))),0,IF(IRR($B$89:AO89)&lt;0,0,IRR($B$89:AO89)))</f>
        <v>0</v>
      </c>
      <c r="AP94" s="303">
        <f>IF((ISERR(IRR($B$89:AP89))),0,IF(IRR($B$89:AP89)&lt;0,0,IRR($B$89:AP89)))</f>
        <v>0</v>
      </c>
      <c r="AQ94" s="303">
        <f>IF((ISERR(IRR($B$89:AQ89))),0,IF(IRR($B$89:AQ89)&lt;0,0,IRR($B$89:AQ89)))</f>
        <v>0</v>
      </c>
      <c r="AR94" s="303">
        <f>IF((ISERR(IRR($B$89:AR89))),0,IF(IRR($B$89:AR89)&lt;0,0,IRR($B$89:AR89)))</f>
        <v>0</v>
      </c>
      <c r="AS94" s="303">
        <f>IF((ISERR(IRR($B$89:AS89))),0,IF(IRR($B$89:AS89)&lt;0,0,IRR($B$89:AS89)))</f>
        <v>0</v>
      </c>
      <c r="AT94" s="303">
        <f>IF((ISERR(IRR($B$89:AT89))),0,IF(IRR($B$89:AT89)&lt;0,0,IRR($B$89:AT89)))</f>
        <v>0</v>
      </c>
      <c r="AU94" s="303">
        <f>IF((ISERR(IRR($B$89:AU89))),0,IF(IRR($B$89:AU89)&lt;0,0,IRR($B$89:AU89)))</f>
        <v>0</v>
      </c>
      <c r="AV94" s="303">
        <f>IF((ISERR(IRR($B$89:AV89))),0,IF(IRR($B$89:AV89)&lt;0,0,IRR($B$89:AV89)))</f>
        <v>0</v>
      </c>
      <c r="AW94" s="303">
        <f>IF((ISERR(IRR($B$89:AW89))),0,IF(IRR($B$89:AW89)&lt;0,0,IRR($B$89:AW89)))</f>
        <v>0</v>
      </c>
      <c r="AX94" s="303">
        <f>IF((ISERR(IRR($B$89:AX89))),0,IF(IRR($B$89:AX89)&lt;0,0,IRR($B$89:AX89)))</f>
        <v>0</v>
      </c>
      <c r="AY94" s="303">
        <f>IF((ISERR(IRR($B$89:AY89))),0,IF(IRR($B$89:AY89)&lt;0,0,IRR($B$89:AY89)))</f>
        <v>0</v>
      </c>
      <c r="AZ94" s="303">
        <f>IF((ISERR(IRR($B$89:AZ89))),0,IF(IRR($B$89:AZ89)&lt;0,0,IRR($B$89:AZ89)))</f>
        <v>0</v>
      </c>
    </row>
    <row r="95" spans="1:52" s="208" customFormat="1" ht="14.25" x14ac:dyDescent="0.25">
      <c r="A95" s="301" t="s">
        <v>488</v>
      </c>
      <c r="B95" s="305">
        <f>IF(AND(B90&gt;0,A90&lt;0),(B79-(B90/(B90-A90))),0)</f>
        <v>0</v>
      </c>
      <c r="C95" s="305">
        <f t="shared" ref="C95:P95" si="26">IF(AND(C90&gt;0,B90&lt;0),(C79-(C90/(C90-B90))),0)</f>
        <v>0</v>
      </c>
      <c r="D95" s="305">
        <f t="shared" si="26"/>
        <v>0</v>
      </c>
      <c r="E95" s="305">
        <f t="shared" si="26"/>
        <v>0</v>
      </c>
      <c r="F95" s="305">
        <f t="shared" si="26"/>
        <v>0</v>
      </c>
      <c r="G95" s="305">
        <f t="shared" si="26"/>
        <v>0</v>
      </c>
      <c r="H95" s="305">
        <f t="shared" si="26"/>
        <v>0</v>
      </c>
      <c r="I95" s="305">
        <f t="shared" si="26"/>
        <v>0</v>
      </c>
      <c r="J95" s="305">
        <f t="shared" si="26"/>
        <v>0</v>
      </c>
      <c r="K95" s="305">
        <f t="shared" si="26"/>
        <v>0</v>
      </c>
      <c r="L95" s="305">
        <f t="shared" si="26"/>
        <v>0</v>
      </c>
      <c r="M95" s="306">
        <f t="shared" si="26"/>
        <v>0</v>
      </c>
      <c r="N95" s="305">
        <f t="shared" si="26"/>
        <v>0</v>
      </c>
      <c r="O95" s="305">
        <f t="shared" si="26"/>
        <v>0</v>
      </c>
      <c r="P95" s="305">
        <f t="shared" si="26"/>
        <v>0</v>
      </c>
      <c r="Q95" s="305">
        <f t="shared" ref="Q95:AZ95" si="27">IF(AND(Q90&gt;0,P90&lt;0),(Q80-(Q90/(Q90-P90))),0)</f>
        <v>0</v>
      </c>
      <c r="R95" s="305">
        <f t="shared" si="27"/>
        <v>0</v>
      </c>
      <c r="S95" s="305">
        <f t="shared" si="27"/>
        <v>0</v>
      </c>
      <c r="T95" s="305">
        <f t="shared" si="27"/>
        <v>0</v>
      </c>
      <c r="U95" s="305">
        <f t="shared" si="27"/>
        <v>0</v>
      </c>
      <c r="V95" s="305">
        <f t="shared" si="27"/>
        <v>0</v>
      </c>
      <c r="W95" s="305">
        <f t="shared" si="27"/>
        <v>0</v>
      </c>
      <c r="X95" s="305">
        <f t="shared" si="27"/>
        <v>0</v>
      </c>
      <c r="Y95" s="305">
        <f t="shared" si="27"/>
        <v>0</v>
      </c>
      <c r="Z95" s="305">
        <f t="shared" si="27"/>
        <v>0</v>
      </c>
      <c r="AA95" s="305">
        <f t="shared" si="27"/>
        <v>0</v>
      </c>
      <c r="AB95" s="305">
        <f t="shared" si="27"/>
        <v>0</v>
      </c>
      <c r="AC95" s="305">
        <f t="shared" si="27"/>
        <v>0</v>
      </c>
      <c r="AD95" s="305">
        <f t="shared" si="27"/>
        <v>0</v>
      </c>
      <c r="AE95" s="305">
        <f t="shared" si="27"/>
        <v>0</v>
      </c>
      <c r="AF95" s="305">
        <f t="shared" si="27"/>
        <v>0</v>
      </c>
      <c r="AG95" s="305">
        <f t="shared" si="27"/>
        <v>0</v>
      </c>
      <c r="AH95" s="305">
        <f t="shared" si="27"/>
        <v>0</v>
      </c>
      <c r="AI95" s="305">
        <f t="shared" si="27"/>
        <v>0</v>
      </c>
      <c r="AJ95" s="305">
        <f t="shared" si="27"/>
        <v>0</v>
      </c>
      <c r="AK95" s="305">
        <f t="shared" si="27"/>
        <v>0</v>
      </c>
      <c r="AL95" s="305">
        <f t="shared" si="27"/>
        <v>0</v>
      </c>
      <c r="AM95" s="305">
        <f t="shared" si="27"/>
        <v>0</v>
      </c>
      <c r="AN95" s="305">
        <f t="shared" si="27"/>
        <v>0</v>
      </c>
      <c r="AO95" s="305">
        <f t="shared" si="27"/>
        <v>0</v>
      </c>
      <c r="AP95" s="305">
        <f t="shared" si="27"/>
        <v>0</v>
      </c>
      <c r="AQ95" s="305">
        <f t="shared" si="27"/>
        <v>0</v>
      </c>
      <c r="AR95" s="305">
        <f t="shared" si="27"/>
        <v>0</v>
      </c>
      <c r="AS95" s="305">
        <f t="shared" si="27"/>
        <v>0</v>
      </c>
      <c r="AT95" s="305">
        <f t="shared" si="27"/>
        <v>0</v>
      </c>
      <c r="AU95" s="305">
        <f t="shared" si="27"/>
        <v>0</v>
      </c>
      <c r="AV95" s="305">
        <f t="shared" si="27"/>
        <v>0</v>
      </c>
      <c r="AW95" s="305">
        <f t="shared" si="27"/>
        <v>0</v>
      </c>
      <c r="AX95" s="305">
        <f t="shared" si="27"/>
        <v>0</v>
      </c>
      <c r="AY95" s="305">
        <f t="shared" si="27"/>
        <v>0</v>
      </c>
      <c r="AZ95" s="305">
        <f t="shared" si="27"/>
        <v>0</v>
      </c>
    </row>
    <row r="96" spans="1:52" s="208" customFormat="1" ht="15" thickBot="1" x14ac:dyDescent="0.3">
      <c r="A96" s="307" t="s">
        <v>489</v>
      </c>
      <c r="B96" s="308">
        <f>IF(AND(B93&gt;0,A93&lt;0),(B79-(B93/(B93-A93))),0)</f>
        <v>0</v>
      </c>
      <c r="C96" s="308">
        <f t="shared" ref="C96:AZ96" si="28">IF(AND(C93&gt;0,B93&lt;0),(C79-(C93/(C93-B93))),0)</f>
        <v>0</v>
      </c>
      <c r="D96" s="308">
        <f t="shared" si="28"/>
        <v>0</v>
      </c>
      <c r="E96" s="308">
        <f t="shared" si="28"/>
        <v>0</v>
      </c>
      <c r="F96" s="308">
        <f t="shared" si="28"/>
        <v>0</v>
      </c>
      <c r="G96" s="308">
        <f t="shared" si="28"/>
        <v>0</v>
      </c>
      <c r="H96" s="308">
        <f t="shared" si="28"/>
        <v>0</v>
      </c>
      <c r="I96" s="308">
        <f t="shared" si="28"/>
        <v>0</v>
      </c>
      <c r="J96" s="308">
        <f t="shared" si="28"/>
        <v>0</v>
      </c>
      <c r="K96" s="308">
        <f t="shared" si="28"/>
        <v>0</v>
      </c>
      <c r="L96" s="308">
        <f t="shared" si="28"/>
        <v>0</v>
      </c>
      <c r="M96" s="309">
        <f t="shared" si="28"/>
        <v>0</v>
      </c>
      <c r="N96" s="308">
        <f t="shared" si="28"/>
        <v>0</v>
      </c>
      <c r="O96" s="308">
        <f t="shared" si="28"/>
        <v>0</v>
      </c>
      <c r="P96" s="308">
        <f t="shared" si="28"/>
        <v>0</v>
      </c>
      <c r="Q96" s="308">
        <f t="shared" si="28"/>
        <v>0</v>
      </c>
      <c r="R96" s="308">
        <f t="shared" si="28"/>
        <v>0</v>
      </c>
      <c r="S96" s="308">
        <f t="shared" si="28"/>
        <v>0</v>
      </c>
      <c r="T96" s="308">
        <f t="shared" si="28"/>
        <v>0</v>
      </c>
      <c r="U96" s="308">
        <f t="shared" si="28"/>
        <v>0</v>
      </c>
      <c r="V96" s="308">
        <f t="shared" si="28"/>
        <v>0</v>
      </c>
      <c r="W96" s="308">
        <f t="shared" si="28"/>
        <v>0</v>
      </c>
      <c r="X96" s="308">
        <f t="shared" si="28"/>
        <v>0</v>
      </c>
      <c r="Y96" s="308">
        <f t="shared" si="28"/>
        <v>0</v>
      </c>
      <c r="Z96" s="308">
        <f t="shared" si="28"/>
        <v>0</v>
      </c>
      <c r="AA96" s="308">
        <f t="shared" si="28"/>
        <v>0</v>
      </c>
      <c r="AB96" s="308">
        <f t="shared" si="28"/>
        <v>0</v>
      </c>
      <c r="AC96" s="308">
        <f t="shared" si="28"/>
        <v>0</v>
      </c>
      <c r="AD96" s="308">
        <f t="shared" si="28"/>
        <v>0</v>
      </c>
      <c r="AE96" s="308">
        <f t="shared" si="28"/>
        <v>0</v>
      </c>
      <c r="AF96" s="308">
        <f t="shared" si="28"/>
        <v>0</v>
      </c>
      <c r="AG96" s="308">
        <f t="shared" si="28"/>
        <v>0</v>
      </c>
      <c r="AH96" s="308">
        <f t="shared" si="28"/>
        <v>0</v>
      </c>
      <c r="AI96" s="308">
        <f t="shared" si="28"/>
        <v>0</v>
      </c>
      <c r="AJ96" s="308">
        <f t="shared" si="28"/>
        <v>0</v>
      </c>
      <c r="AK96" s="308">
        <f t="shared" si="28"/>
        <v>0</v>
      </c>
      <c r="AL96" s="308">
        <f t="shared" si="28"/>
        <v>0</v>
      </c>
      <c r="AM96" s="308">
        <f t="shared" si="28"/>
        <v>0</v>
      </c>
      <c r="AN96" s="308">
        <f t="shared" si="28"/>
        <v>0</v>
      </c>
      <c r="AO96" s="308">
        <f t="shared" si="28"/>
        <v>0</v>
      </c>
      <c r="AP96" s="308">
        <f t="shared" si="28"/>
        <v>0</v>
      </c>
      <c r="AQ96" s="308">
        <f t="shared" si="28"/>
        <v>0</v>
      </c>
      <c r="AR96" s="308">
        <f t="shared" si="28"/>
        <v>0</v>
      </c>
      <c r="AS96" s="308">
        <f t="shared" si="28"/>
        <v>0</v>
      </c>
      <c r="AT96" s="308">
        <f t="shared" si="28"/>
        <v>0</v>
      </c>
      <c r="AU96" s="308">
        <f t="shared" si="28"/>
        <v>0</v>
      </c>
      <c r="AV96" s="308">
        <f t="shared" si="28"/>
        <v>0</v>
      </c>
      <c r="AW96" s="308">
        <f t="shared" si="28"/>
        <v>0</v>
      </c>
      <c r="AX96" s="308">
        <f t="shared" si="28"/>
        <v>0</v>
      </c>
      <c r="AY96" s="308">
        <f t="shared" si="28"/>
        <v>0</v>
      </c>
      <c r="AZ96" s="308">
        <f t="shared" si="28"/>
        <v>0</v>
      </c>
    </row>
    <row r="97" spans="1:52" x14ac:dyDescent="0.25">
      <c r="C97" s="217"/>
      <c r="D97" s="217"/>
      <c r="E97" s="217"/>
      <c r="F97" s="217"/>
      <c r="G97" s="217"/>
      <c r="H97" s="217"/>
      <c r="I97" s="217"/>
      <c r="J97" s="217"/>
    </row>
    <row r="98" spans="1:52" ht="64.5" customHeight="1" x14ac:dyDescent="0.25">
      <c r="A98" s="390"/>
      <c r="B98" s="390"/>
      <c r="C98" s="390"/>
      <c r="D98" s="390"/>
      <c r="E98" s="390"/>
      <c r="F98" s="390"/>
      <c r="G98" s="390"/>
      <c r="H98" s="390"/>
      <c r="I98" s="390"/>
      <c r="J98" s="390"/>
      <c r="K98" s="390"/>
    </row>
    <row r="100" spans="1:52" x14ac:dyDescent="0.25">
      <c r="C100" s="217"/>
    </row>
    <row r="102" spans="1:52" x14ac:dyDescent="0.25">
      <c r="AZ102" s="218"/>
    </row>
    <row r="103" spans="1:52" ht="27.75" x14ac:dyDescent="0.25">
      <c r="B103" s="207"/>
      <c r="M103" s="207"/>
    </row>
    <row r="104" spans="1:52" ht="27.75" x14ac:dyDescent="0.25">
      <c r="B104" s="207"/>
      <c r="M104" s="219"/>
    </row>
  </sheetData>
  <mergeCells count="22">
    <mergeCell ref="U10:W10"/>
    <mergeCell ref="U1:Y1"/>
    <mergeCell ref="U2:Y2"/>
    <mergeCell ref="U3:Y3"/>
    <mergeCell ref="A7:K7"/>
    <mergeCell ref="A9:K9"/>
    <mergeCell ref="U15:W15"/>
    <mergeCell ref="U16:X16"/>
    <mergeCell ref="U17:W17"/>
    <mergeCell ref="D28:E28"/>
    <mergeCell ref="D29:E29"/>
    <mergeCell ref="D31:E31"/>
    <mergeCell ref="A98:K98"/>
    <mergeCell ref="A5:K5"/>
    <mergeCell ref="A12:K12"/>
    <mergeCell ref="A13:K13"/>
    <mergeCell ref="A15:K15"/>
    <mergeCell ref="A16:K16"/>
    <mergeCell ref="A17:K17"/>
    <mergeCell ref="A18:K18"/>
    <mergeCell ref="D30:E30"/>
    <mergeCell ref="A10:K1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tabSelected="1" view="pageBreakPreview" zoomScale="75" zoomScaleSheetLayoutView="75" workbookViewId="0"/>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400" t="str">
        <f>'1. паспорт местоположение'!A12:C12</f>
        <v>I_TP2000.PR.0044</v>
      </c>
      <c r="B12" s="400"/>
      <c r="C12" s="400"/>
      <c r="D12" s="400"/>
      <c r="E12" s="400"/>
      <c r="F12" s="400"/>
      <c r="G12" s="400"/>
      <c r="H12" s="400"/>
      <c r="I12" s="400"/>
      <c r="J12" s="400"/>
      <c r="K12" s="400"/>
      <c r="L12" s="400"/>
    </row>
    <row r="13" spans="1:44" x14ac:dyDescent="0.25">
      <c r="A13" s="345" t="s">
        <v>7</v>
      </c>
      <c r="B13" s="345"/>
      <c r="C13" s="345"/>
      <c r="D13" s="345"/>
      <c r="E13" s="345"/>
      <c r="F13" s="345"/>
      <c r="G13" s="345"/>
      <c r="H13" s="345"/>
      <c r="I13" s="345"/>
      <c r="J13" s="345"/>
      <c r="K13" s="345"/>
      <c r="L13" s="345"/>
    </row>
    <row r="14" spans="1:44" ht="18.75" x14ac:dyDescent="0.25">
      <c r="A14" s="351"/>
      <c r="B14" s="351"/>
      <c r="C14" s="351"/>
      <c r="D14" s="351"/>
      <c r="E14" s="351"/>
      <c r="F14" s="351"/>
      <c r="G14" s="351"/>
      <c r="H14" s="351"/>
      <c r="I14" s="351"/>
      <c r="J14" s="351"/>
      <c r="K14" s="351"/>
      <c r="L14" s="351"/>
    </row>
    <row r="15" spans="1:44" x14ac:dyDescent="0.25">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row>
    <row r="16" spans="1:44" x14ac:dyDescent="0.25">
      <c r="A16" s="345" t="s">
        <v>6</v>
      </c>
      <c r="B16" s="345"/>
      <c r="C16" s="345"/>
      <c r="D16" s="345"/>
      <c r="E16" s="345"/>
      <c r="F16" s="345"/>
      <c r="G16" s="345"/>
      <c r="H16" s="345"/>
      <c r="I16" s="345"/>
      <c r="J16" s="345"/>
      <c r="K16" s="345"/>
      <c r="L16" s="345"/>
    </row>
    <row r="17" spans="1:12" ht="15.75" customHeight="1" x14ac:dyDescent="0.25">
      <c r="L17" s="82"/>
    </row>
    <row r="18" spans="1:12" x14ac:dyDescent="0.25">
      <c r="K18" s="81"/>
    </row>
    <row r="19" spans="1:12" ht="15.75" customHeight="1" x14ac:dyDescent="0.25">
      <c r="A19" s="399" t="s">
        <v>384</v>
      </c>
      <c r="B19" s="399"/>
      <c r="C19" s="399"/>
      <c r="D19" s="399"/>
      <c r="E19" s="399"/>
      <c r="F19" s="399"/>
      <c r="G19" s="399"/>
      <c r="H19" s="399"/>
      <c r="I19" s="399"/>
      <c r="J19" s="399"/>
      <c r="K19" s="399"/>
      <c r="L19" s="399"/>
    </row>
    <row r="20" spans="1:12" x14ac:dyDescent="0.25">
      <c r="A20" s="190"/>
      <c r="B20" s="191"/>
      <c r="C20" s="192"/>
      <c r="D20" s="192"/>
      <c r="E20" s="192"/>
      <c r="F20" s="192"/>
      <c r="G20" s="193"/>
      <c r="H20" s="193"/>
      <c r="I20" s="193"/>
      <c r="J20" s="193"/>
      <c r="K20" s="193"/>
      <c r="L20" s="193"/>
    </row>
    <row r="21" spans="1:12" ht="28.5" customHeight="1" x14ac:dyDescent="0.25">
      <c r="A21" s="401" t="s">
        <v>220</v>
      </c>
      <c r="B21" s="401" t="s">
        <v>219</v>
      </c>
      <c r="C21" s="407" t="s">
        <v>319</v>
      </c>
      <c r="D21" s="407"/>
      <c r="E21" s="407"/>
      <c r="F21" s="407"/>
      <c r="G21" s="407"/>
      <c r="H21" s="407"/>
      <c r="I21" s="402" t="s">
        <v>218</v>
      </c>
      <c r="J21" s="404" t="s">
        <v>321</v>
      </c>
      <c r="K21" s="401" t="s">
        <v>217</v>
      </c>
      <c r="L21" s="403" t="s">
        <v>320</v>
      </c>
    </row>
    <row r="22" spans="1:12" ht="58.5" customHeight="1" x14ac:dyDescent="0.25">
      <c r="A22" s="401"/>
      <c r="B22" s="401"/>
      <c r="C22" s="408" t="s">
        <v>2</v>
      </c>
      <c r="D22" s="408"/>
      <c r="E22" s="128"/>
      <c r="F22" s="129"/>
      <c r="G22" s="409" t="s">
        <v>1</v>
      </c>
      <c r="H22" s="410"/>
      <c r="I22" s="402"/>
      <c r="J22" s="405"/>
      <c r="K22" s="401"/>
      <c r="L22" s="403"/>
    </row>
    <row r="23" spans="1:12" ht="47.25" x14ac:dyDescent="0.25">
      <c r="A23" s="401"/>
      <c r="B23" s="401"/>
      <c r="C23" s="80" t="s">
        <v>216</v>
      </c>
      <c r="D23" s="80" t="s">
        <v>215</v>
      </c>
      <c r="E23" s="80" t="s">
        <v>216</v>
      </c>
      <c r="F23" s="80" t="s">
        <v>215</v>
      </c>
      <c r="G23" s="80" t="s">
        <v>216</v>
      </c>
      <c r="H23" s="80" t="s">
        <v>215</v>
      </c>
      <c r="I23" s="402"/>
      <c r="J23" s="406"/>
      <c r="K23" s="401"/>
      <c r="L23" s="403"/>
    </row>
    <row r="24" spans="1:12" x14ac:dyDescent="0.25">
      <c r="A24" s="189">
        <v>1</v>
      </c>
      <c r="B24" s="189">
        <v>2</v>
      </c>
      <c r="C24" s="80">
        <v>3</v>
      </c>
      <c r="D24" s="80">
        <v>4</v>
      </c>
      <c r="E24" s="80">
        <v>5</v>
      </c>
      <c r="F24" s="80">
        <v>6</v>
      </c>
      <c r="G24" s="80">
        <v>7</v>
      </c>
      <c r="H24" s="80">
        <v>8</v>
      </c>
      <c r="I24" s="80">
        <v>9</v>
      </c>
      <c r="J24" s="80">
        <v>10</v>
      </c>
      <c r="K24" s="80">
        <v>11</v>
      </c>
      <c r="L24" s="80">
        <v>12</v>
      </c>
    </row>
    <row r="25" spans="1:12" x14ac:dyDescent="0.25">
      <c r="A25" s="76">
        <v>1</v>
      </c>
      <c r="B25" s="77" t="s">
        <v>214</v>
      </c>
      <c r="C25" s="194"/>
      <c r="D25" s="194"/>
      <c r="E25" s="78"/>
      <c r="F25" s="78"/>
      <c r="G25" s="78"/>
      <c r="H25" s="78"/>
      <c r="I25" s="78"/>
      <c r="J25" s="78"/>
      <c r="K25" s="74"/>
      <c r="L25" s="90"/>
    </row>
    <row r="26" spans="1:12" ht="21.75" customHeight="1" x14ac:dyDescent="0.25">
      <c r="A26" s="76" t="s">
        <v>213</v>
      </c>
      <c r="B26" s="79" t="s">
        <v>326</v>
      </c>
      <c r="C26" s="310" t="s">
        <v>418</v>
      </c>
      <c r="D26" s="310" t="s">
        <v>418</v>
      </c>
      <c r="E26" s="194" t="s">
        <v>495</v>
      </c>
      <c r="F26" s="194"/>
      <c r="G26" s="310" t="s">
        <v>418</v>
      </c>
      <c r="H26" s="310" t="s">
        <v>418</v>
      </c>
      <c r="I26" s="195"/>
      <c r="J26" s="195"/>
      <c r="K26" s="228"/>
      <c r="L26" s="74"/>
    </row>
    <row r="27" spans="1:12" s="70" customFormat="1" ht="39" customHeight="1" x14ac:dyDescent="0.25">
      <c r="A27" s="76" t="s">
        <v>212</v>
      </c>
      <c r="B27" s="79" t="s">
        <v>328</v>
      </c>
      <c r="C27" s="310" t="s">
        <v>418</v>
      </c>
      <c r="D27" s="310" t="s">
        <v>418</v>
      </c>
      <c r="E27" s="194" t="s">
        <v>495</v>
      </c>
      <c r="F27" s="194"/>
      <c r="G27" s="310" t="s">
        <v>418</v>
      </c>
      <c r="H27" s="310" t="s">
        <v>418</v>
      </c>
      <c r="I27" s="195"/>
      <c r="J27" s="195"/>
      <c r="K27" s="228"/>
      <c r="L27" s="74"/>
    </row>
    <row r="28" spans="1:12" s="70" customFormat="1" ht="70.5" customHeight="1" x14ac:dyDescent="0.25">
      <c r="A28" s="76" t="s">
        <v>327</v>
      </c>
      <c r="B28" s="79" t="s">
        <v>332</v>
      </c>
      <c r="C28" s="310" t="s">
        <v>418</v>
      </c>
      <c r="D28" s="310" t="s">
        <v>418</v>
      </c>
      <c r="E28" s="194" t="s">
        <v>495</v>
      </c>
      <c r="F28" s="194"/>
      <c r="G28" s="310" t="s">
        <v>418</v>
      </c>
      <c r="H28" s="310" t="s">
        <v>418</v>
      </c>
      <c r="I28" s="195"/>
      <c r="J28" s="195"/>
      <c r="K28" s="228"/>
      <c r="L28" s="74"/>
    </row>
    <row r="29" spans="1:12" s="70" customFormat="1" ht="54" customHeight="1" x14ac:dyDescent="0.25">
      <c r="A29" s="76" t="s">
        <v>211</v>
      </c>
      <c r="B29" s="79" t="s">
        <v>331</v>
      </c>
      <c r="C29" s="310" t="s">
        <v>418</v>
      </c>
      <c r="D29" s="310" t="s">
        <v>418</v>
      </c>
      <c r="E29" s="194" t="s">
        <v>495</v>
      </c>
      <c r="F29" s="194"/>
      <c r="G29" s="310" t="s">
        <v>418</v>
      </c>
      <c r="H29" s="310" t="s">
        <v>418</v>
      </c>
      <c r="I29" s="195"/>
      <c r="J29" s="195"/>
      <c r="K29" s="228"/>
      <c r="L29" s="74"/>
    </row>
    <row r="30" spans="1:12" s="70" customFormat="1" ht="42" customHeight="1" x14ac:dyDescent="0.25">
      <c r="A30" s="76" t="s">
        <v>210</v>
      </c>
      <c r="B30" s="79" t="s">
        <v>333</v>
      </c>
      <c r="C30" s="310" t="s">
        <v>418</v>
      </c>
      <c r="D30" s="310" t="s">
        <v>418</v>
      </c>
      <c r="E30" s="194" t="s">
        <v>495</v>
      </c>
      <c r="F30" s="194"/>
      <c r="G30" s="310" t="s">
        <v>418</v>
      </c>
      <c r="H30" s="310" t="s">
        <v>418</v>
      </c>
      <c r="I30" s="195"/>
      <c r="J30" s="195"/>
      <c r="K30" s="228"/>
      <c r="L30" s="74"/>
    </row>
    <row r="31" spans="1:12" s="70" customFormat="1" ht="37.5" customHeight="1" x14ac:dyDescent="0.25">
      <c r="A31" s="76" t="s">
        <v>209</v>
      </c>
      <c r="B31" s="75" t="s">
        <v>329</v>
      </c>
      <c r="C31" s="194">
        <v>45302</v>
      </c>
      <c r="D31" s="194">
        <v>45350</v>
      </c>
      <c r="E31" s="194" t="s">
        <v>495</v>
      </c>
      <c r="F31" s="194"/>
      <c r="G31" s="194">
        <v>45302</v>
      </c>
      <c r="H31" s="194">
        <v>45350</v>
      </c>
      <c r="I31" s="195"/>
      <c r="J31" s="195"/>
      <c r="K31" s="228"/>
      <c r="L31" s="74"/>
    </row>
    <row r="32" spans="1:12" s="70" customFormat="1" ht="31.5" x14ac:dyDescent="0.25">
      <c r="A32" s="76" t="s">
        <v>207</v>
      </c>
      <c r="B32" s="75" t="s">
        <v>334</v>
      </c>
      <c r="C32" s="194">
        <v>45350</v>
      </c>
      <c r="D32" s="194">
        <v>45381</v>
      </c>
      <c r="E32" s="194" t="s">
        <v>495</v>
      </c>
      <c r="F32" s="194"/>
      <c r="G32" s="194">
        <v>45442</v>
      </c>
      <c r="H32" s="194">
        <v>45473</v>
      </c>
      <c r="I32" s="195"/>
      <c r="J32" s="195"/>
      <c r="K32" s="228"/>
      <c r="L32" s="74"/>
    </row>
    <row r="33" spans="1:12" s="70" customFormat="1" ht="37.5" customHeight="1" x14ac:dyDescent="0.25">
      <c r="A33" s="76" t="s">
        <v>345</v>
      </c>
      <c r="B33" s="75" t="s">
        <v>262</v>
      </c>
      <c r="C33" s="310" t="s">
        <v>418</v>
      </c>
      <c r="D33" s="310" t="s">
        <v>418</v>
      </c>
      <c r="E33" s="194" t="s">
        <v>495</v>
      </c>
      <c r="F33" s="194"/>
      <c r="G33" s="310" t="s">
        <v>418</v>
      </c>
      <c r="H33" s="310" t="s">
        <v>418</v>
      </c>
      <c r="I33" s="195"/>
      <c r="J33" s="195"/>
      <c r="K33" s="228"/>
      <c r="L33" s="74"/>
    </row>
    <row r="34" spans="1:12" s="70" customFormat="1" ht="47.25" customHeight="1" x14ac:dyDescent="0.25">
      <c r="A34" s="76" t="s">
        <v>346</v>
      </c>
      <c r="B34" s="75" t="s">
        <v>338</v>
      </c>
      <c r="C34" s="310" t="s">
        <v>418</v>
      </c>
      <c r="D34" s="310" t="s">
        <v>418</v>
      </c>
      <c r="E34" s="194" t="s">
        <v>495</v>
      </c>
      <c r="F34" s="194"/>
      <c r="G34" s="310" t="s">
        <v>418</v>
      </c>
      <c r="H34" s="310" t="s">
        <v>418</v>
      </c>
      <c r="I34" s="195"/>
      <c r="J34" s="195"/>
      <c r="K34" s="228"/>
      <c r="L34" s="74"/>
    </row>
    <row r="35" spans="1:12" s="70" customFormat="1" ht="49.5" customHeight="1" x14ac:dyDescent="0.25">
      <c r="A35" s="76" t="s">
        <v>347</v>
      </c>
      <c r="B35" s="75" t="s">
        <v>208</v>
      </c>
      <c r="C35" s="194">
        <v>45383</v>
      </c>
      <c r="D35" s="194">
        <v>45397</v>
      </c>
      <c r="E35" s="194" t="s">
        <v>495</v>
      </c>
      <c r="F35" s="194"/>
      <c r="G35" s="194">
        <v>45536</v>
      </c>
      <c r="H35" s="194">
        <v>45550</v>
      </c>
      <c r="I35" s="195"/>
      <c r="J35" s="195"/>
      <c r="K35" s="228"/>
      <c r="L35" s="74"/>
    </row>
    <row r="36" spans="1:12" ht="37.5" customHeight="1" x14ac:dyDescent="0.25">
      <c r="A36" s="76" t="s">
        <v>348</v>
      </c>
      <c r="B36" s="75" t="s">
        <v>330</v>
      </c>
      <c r="C36" s="310" t="s">
        <v>418</v>
      </c>
      <c r="D36" s="310" t="s">
        <v>418</v>
      </c>
      <c r="E36" s="194" t="s">
        <v>495</v>
      </c>
      <c r="F36" s="194"/>
      <c r="G36" s="310" t="s">
        <v>418</v>
      </c>
      <c r="H36" s="310" t="s">
        <v>418</v>
      </c>
      <c r="I36" s="195"/>
      <c r="J36" s="195"/>
      <c r="K36" s="228"/>
      <c r="L36" s="74"/>
    </row>
    <row r="37" spans="1:12" x14ac:dyDescent="0.25">
      <c r="A37" s="76" t="s">
        <v>349</v>
      </c>
      <c r="B37" s="75" t="s">
        <v>206</v>
      </c>
      <c r="C37" s="194">
        <v>45397</v>
      </c>
      <c r="D37" s="194">
        <v>45427</v>
      </c>
      <c r="E37" s="194" t="s">
        <v>495</v>
      </c>
      <c r="F37" s="194"/>
      <c r="G37" s="194">
        <v>45473</v>
      </c>
      <c r="H37" s="194">
        <v>45534</v>
      </c>
      <c r="I37" s="195"/>
      <c r="J37" s="195"/>
      <c r="K37" s="228"/>
      <c r="L37" s="74"/>
    </row>
    <row r="38" spans="1:12" x14ac:dyDescent="0.25">
      <c r="A38" s="76" t="s">
        <v>498</v>
      </c>
      <c r="B38" s="77" t="s">
        <v>205</v>
      </c>
      <c r="C38" s="194" t="s">
        <v>495</v>
      </c>
      <c r="D38" s="194"/>
      <c r="E38" s="194" t="s">
        <v>495</v>
      </c>
      <c r="F38" s="194"/>
      <c r="G38" s="194"/>
      <c r="H38" s="194"/>
      <c r="I38" s="195"/>
      <c r="J38" s="195"/>
      <c r="K38" s="228"/>
      <c r="L38" s="74"/>
    </row>
    <row r="39" spans="1:12" ht="63" x14ac:dyDescent="0.25">
      <c r="A39" s="76">
        <v>2</v>
      </c>
      <c r="B39" s="75" t="s">
        <v>335</v>
      </c>
      <c r="C39" s="194">
        <v>45427</v>
      </c>
      <c r="D39" s="194">
        <v>45488</v>
      </c>
      <c r="E39" s="194" t="s">
        <v>495</v>
      </c>
      <c r="F39" s="194"/>
      <c r="G39" s="194">
        <v>45672</v>
      </c>
      <c r="H39" s="194">
        <v>45716</v>
      </c>
      <c r="I39" s="195"/>
      <c r="J39" s="195"/>
      <c r="K39" s="228"/>
      <c r="L39" s="74"/>
    </row>
    <row r="40" spans="1:12" ht="33.75" customHeight="1" x14ac:dyDescent="0.25">
      <c r="A40" s="76" t="s">
        <v>204</v>
      </c>
      <c r="B40" s="75" t="s">
        <v>337</v>
      </c>
      <c r="C40" s="194">
        <v>45488</v>
      </c>
      <c r="D40" s="194">
        <v>45519</v>
      </c>
      <c r="E40" s="194" t="s">
        <v>495</v>
      </c>
      <c r="F40" s="194"/>
      <c r="G40" s="194">
        <v>45716</v>
      </c>
      <c r="H40" s="194">
        <v>45746</v>
      </c>
      <c r="I40" s="195"/>
      <c r="J40" s="195"/>
      <c r="K40" s="228"/>
      <c r="L40" s="74"/>
    </row>
    <row r="41" spans="1:12" ht="63" customHeight="1" x14ac:dyDescent="0.25">
      <c r="A41" s="76" t="s">
        <v>203</v>
      </c>
      <c r="B41" s="77" t="s">
        <v>415</v>
      </c>
      <c r="C41" s="194"/>
      <c r="D41" s="194"/>
      <c r="E41" s="194" t="s">
        <v>495</v>
      </c>
      <c r="F41" s="194"/>
      <c r="G41" s="194"/>
      <c r="H41" s="194"/>
      <c r="I41" s="195"/>
      <c r="J41" s="195"/>
      <c r="K41" s="228"/>
      <c r="L41" s="74"/>
    </row>
    <row r="42" spans="1:12" ht="58.5" customHeight="1" x14ac:dyDescent="0.25">
      <c r="A42" s="76">
        <v>3</v>
      </c>
      <c r="B42" s="75" t="s">
        <v>336</v>
      </c>
      <c r="C42" s="194">
        <v>45519</v>
      </c>
      <c r="D42" s="194">
        <v>45550</v>
      </c>
      <c r="E42" s="194" t="s">
        <v>495</v>
      </c>
      <c r="F42" s="194"/>
      <c r="G42" s="194">
        <v>45716</v>
      </c>
      <c r="H42" s="194">
        <v>45746</v>
      </c>
      <c r="I42" s="195"/>
      <c r="J42" s="195"/>
      <c r="K42" s="228"/>
      <c r="L42" s="74"/>
    </row>
    <row r="43" spans="1:12" ht="34.5" customHeight="1" x14ac:dyDescent="0.25">
      <c r="A43" s="76" t="s">
        <v>202</v>
      </c>
      <c r="B43" s="75" t="s">
        <v>200</v>
      </c>
      <c r="C43" s="194">
        <v>45550</v>
      </c>
      <c r="D43" s="194">
        <v>45580</v>
      </c>
      <c r="E43" s="194" t="s">
        <v>495</v>
      </c>
      <c r="F43" s="194"/>
      <c r="G43" s="194">
        <v>45777</v>
      </c>
      <c r="H43" s="194">
        <v>45807</v>
      </c>
      <c r="I43" s="196"/>
      <c r="J43" s="196"/>
      <c r="K43" s="228"/>
      <c r="L43" s="74"/>
    </row>
    <row r="44" spans="1:12" ht="24.75" customHeight="1" x14ac:dyDescent="0.25">
      <c r="A44" s="76" t="s">
        <v>201</v>
      </c>
      <c r="B44" s="75" t="s">
        <v>198</v>
      </c>
      <c r="C44" s="194">
        <v>45580</v>
      </c>
      <c r="D44" s="194">
        <v>45641</v>
      </c>
      <c r="E44" s="194" t="s">
        <v>495</v>
      </c>
      <c r="F44" s="194"/>
      <c r="G44" s="194">
        <v>45807</v>
      </c>
      <c r="H44" s="194">
        <v>45868</v>
      </c>
      <c r="I44" s="195"/>
      <c r="J44" s="195"/>
      <c r="K44" s="228"/>
      <c r="L44" s="74"/>
    </row>
    <row r="45" spans="1:12" ht="90.75" customHeight="1" x14ac:dyDescent="0.25">
      <c r="A45" s="76" t="s">
        <v>199</v>
      </c>
      <c r="B45" s="75" t="s">
        <v>341</v>
      </c>
      <c r="C45" s="310" t="s">
        <v>418</v>
      </c>
      <c r="D45" s="310" t="s">
        <v>418</v>
      </c>
      <c r="E45" s="194" t="s">
        <v>495</v>
      </c>
      <c r="F45" s="194"/>
      <c r="G45" s="310" t="s">
        <v>418</v>
      </c>
      <c r="H45" s="310" t="s">
        <v>418</v>
      </c>
      <c r="I45" s="195"/>
      <c r="J45" s="195"/>
      <c r="K45" s="228"/>
      <c r="L45" s="74"/>
    </row>
    <row r="46" spans="1:12" ht="167.25" customHeight="1" x14ac:dyDescent="0.25">
      <c r="A46" s="76" t="s">
        <v>197</v>
      </c>
      <c r="B46" s="75" t="s">
        <v>339</v>
      </c>
      <c r="C46" s="310" t="s">
        <v>418</v>
      </c>
      <c r="D46" s="310" t="s">
        <v>418</v>
      </c>
      <c r="E46" s="194" t="s">
        <v>495</v>
      </c>
      <c r="F46" s="194"/>
      <c r="G46" s="310" t="s">
        <v>418</v>
      </c>
      <c r="H46" s="310" t="s">
        <v>418</v>
      </c>
      <c r="I46" s="195"/>
      <c r="J46" s="195"/>
      <c r="K46" s="228"/>
      <c r="L46" s="74"/>
    </row>
    <row r="47" spans="1:12" ht="30.75" customHeight="1" x14ac:dyDescent="0.25">
      <c r="A47" s="76" t="s">
        <v>195</v>
      </c>
      <c r="B47" s="75" t="s">
        <v>196</v>
      </c>
      <c r="C47" s="194">
        <v>45641</v>
      </c>
      <c r="D47" s="194">
        <v>45686</v>
      </c>
      <c r="E47" s="194" t="s">
        <v>495</v>
      </c>
      <c r="F47" s="194"/>
      <c r="G47" s="194">
        <v>45868</v>
      </c>
      <c r="H47" s="194">
        <v>45899</v>
      </c>
      <c r="I47" s="195"/>
      <c r="J47" s="195"/>
      <c r="K47" s="228"/>
      <c r="L47" s="74"/>
    </row>
    <row r="48" spans="1:12" ht="37.5" customHeight="1" x14ac:dyDescent="0.25">
      <c r="A48" s="76" t="s">
        <v>499</v>
      </c>
      <c r="B48" s="77" t="s">
        <v>194</v>
      </c>
      <c r="C48" s="194"/>
      <c r="D48" s="194"/>
      <c r="E48" s="194" t="s">
        <v>495</v>
      </c>
      <c r="F48" s="194"/>
      <c r="G48" s="194"/>
      <c r="H48" s="194"/>
      <c r="I48" s="195"/>
      <c r="J48" s="195"/>
      <c r="K48" s="228"/>
      <c r="L48" s="74"/>
    </row>
    <row r="49" spans="1:12" ht="35.25" customHeight="1" x14ac:dyDescent="0.25">
      <c r="A49" s="76">
        <v>4</v>
      </c>
      <c r="B49" s="75" t="s">
        <v>192</v>
      </c>
      <c r="C49" s="194">
        <v>45686</v>
      </c>
      <c r="D49" s="194">
        <v>45806</v>
      </c>
      <c r="E49" s="194" t="s">
        <v>495</v>
      </c>
      <c r="F49" s="194"/>
      <c r="G49" s="194">
        <v>45899</v>
      </c>
      <c r="H49" s="194">
        <v>45930</v>
      </c>
      <c r="I49" s="195"/>
      <c r="J49" s="195"/>
      <c r="K49" s="228"/>
      <c r="L49" s="74"/>
    </row>
    <row r="50" spans="1:12" ht="86.25" customHeight="1" x14ac:dyDescent="0.25">
      <c r="A50" s="76" t="s">
        <v>193</v>
      </c>
      <c r="B50" s="75" t="s">
        <v>340</v>
      </c>
      <c r="C50" s="194">
        <v>45806</v>
      </c>
      <c r="D50" s="194">
        <v>45838</v>
      </c>
      <c r="E50" s="194" t="s">
        <v>495</v>
      </c>
      <c r="F50" s="194"/>
      <c r="G50" s="194">
        <v>45930</v>
      </c>
      <c r="H50" s="194">
        <v>45960</v>
      </c>
      <c r="I50" s="195"/>
      <c r="J50" s="195"/>
      <c r="K50" s="228"/>
      <c r="L50" s="74"/>
    </row>
    <row r="51" spans="1:12" ht="77.25" customHeight="1" x14ac:dyDescent="0.25">
      <c r="A51" s="76" t="s">
        <v>191</v>
      </c>
      <c r="B51" s="75" t="s">
        <v>342</v>
      </c>
      <c r="C51" s="194">
        <v>45838</v>
      </c>
      <c r="D51" s="194">
        <v>45899</v>
      </c>
      <c r="E51" s="194" t="s">
        <v>495</v>
      </c>
      <c r="F51" s="194"/>
      <c r="G51" s="194" t="s">
        <v>418</v>
      </c>
      <c r="H51" s="194" t="s">
        <v>418</v>
      </c>
      <c r="I51" s="195"/>
      <c r="J51" s="195"/>
      <c r="K51" s="228"/>
      <c r="L51" s="74"/>
    </row>
    <row r="52" spans="1:12" ht="71.25" customHeight="1" x14ac:dyDescent="0.25">
      <c r="A52" s="76" t="s">
        <v>189</v>
      </c>
      <c r="B52" s="75" t="s">
        <v>190</v>
      </c>
      <c r="C52" s="310" t="s">
        <v>418</v>
      </c>
      <c r="D52" s="310" t="s">
        <v>418</v>
      </c>
      <c r="E52" s="194" t="s">
        <v>495</v>
      </c>
      <c r="F52" s="194"/>
      <c r="G52" s="310" t="s">
        <v>418</v>
      </c>
      <c r="H52" s="310" t="s">
        <v>418</v>
      </c>
      <c r="I52" s="195"/>
      <c r="J52" s="195"/>
      <c r="K52" s="228"/>
      <c r="L52" s="74"/>
    </row>
    <row r="53" spans="1:12" ht="48" customHeight="1" x14ac:dyDescent="0.25">
      <c r="A53" s="76" t="s">
        <v>187</v>
      </c>
      <c r="B53" s="136" t="s">
        <v>343</v>
      </c>
      <c r="C53" s="194">
        <v>45899</v>
      </c>
      <c r="D53" s="194">
        <v>45930</v>
      </c>
      <c r="E53" s="194" t="s">
        <v>495</v>
      </c>
      <c r="F53" s="194"/>
      <c r="G53" s="194">
        <v>45960</v>
      </c>
      <c r="H53" s="194">
        <v>45991</v>
      </c>
      <c r="I53" s="195"/>
      <c r="J53" s="195"/>
      <c r="K53" s="228"/>
      <c r="L53" s="74"/>
    </row>
    <row r="54" spans="1:12" ht="46.5" customHeight="1" x14ac:dyDescent="0.25">
      <c r="A54" s="76" t="s">
        <v>344</v>
      </c>
      <c r="B54" s="75" t="s">
        <v>188</v>
      </c>
      <c r="C54" s="310" t="s">
        <v>418</v>
      </c>
      <c r="D54" s="310" t="s">
        <v>418</v>
      </c>
      <c r="E54" s="194" t="s">
        <v>495</v>
      </c>
      <c r="F54" s="194"/>
      <c r="G54" s="310" t="s">
        <v>418</v>
      </c>
      <c r="H54" s="310" t="s">
        <v>418</v>
      </c>
      <c r="I54" s="195"/>
      <c r="J54" s="195"/>
      <c r="K54" s="228"/>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1" width="6.140625" style="68" customWidth="1"/>
    <col min="12" max="12" width="8.7109375" style="68" customWidth="1"/>
    <col min="13" max="13" width="6.140625" style="68" customWidth="1"/>
    <col min="14" max="14" width="9.42578125" style="68" customWidth="1"/>
    <col min="15" max="15" width="6.140625" style="68" customWidth="1"/>
    <col min="16" max="16" width="7.42578125" style="68" customWidth="1"/>
    <col min="17" max="17" width="6.140625" style="68" customWidth="1"/>
    <col min="18" max="18" width="8.28515625" style="68" customWidth="1"/>
    <col min="19" max="23" width="6.140625" style="68" customWidth="1"/>
    <col min="24" max="24" width="7.42578125" style="68" customWidth="1"/>
    <col min="25"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562</v>
      </c>
    </row>
    <row r="4" spans="1:27"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7" x14ac:dyDescent="0.25">
      <c r="A5" s="69"/>
      <c r="B5" s="69"/>
      <c r="C5" s="69"/>
      <c r="D5" s="69"/>
      <c r="E5" s="69"/>
      <c r="F5" s="69"/>
      <c r="H5" s="69"/>
      <c r="I5" s="69"/>
    </row>
    <row r="6" spans="1:27"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row>
    <row r="7" spans="1:27" ht="18.75" x14ac:dyDescent="0.25">
      <c r="A7" s="140"/>
      <c r="B7" s="140"/>
      <c r="C7" s="140"/>
      <c r="D7" s="140"/>
      <c r="E7" s="140"/>
      <c r="F7" s="140"/>
      <c r="G7" s="140"/>
      <c r="H7" s="72"/>
      <c r="I7" s="72"/>
      <c r="J7" s="72"/>
      <c r="K7" s="72"/>
      <c r="L7" s="72"/>
      <c r="M7" s="72"/>
      <c r="N7" s="72"/>
      <c r="O7" s="72"/>
      <c r="P7" s="72"/>
      <c r="Q7" s="72"/>
      <c r="R7" s="72"/>
      <c r="S7" s="72"/>
      <c r="T7" s="72"/>
      <c r="U7" s="72"/>
      <c r="V7" s="72"/>
      <c r="W7" s="72"/>
      <c r="X7" s="72"/>
      <c r="Y7" s="72"/>
      <c r="Z7" s="72"/>
      <c r="AA7" s="72"/>
    </row>
    <row r="8" spans="1:27" x14ac:dyDescent="0.25">
      <c r="A8" s="348" t="s">
        <v>431</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row>
    <row r="9" spans="1:27"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ht="18.75" x14ac:dyDescent="0.25">
      <c r="A10" s="140"/>
      <c r="B10" s="140"/>
      <c r="C10" s="140"/>
      <c r="D10" s="140"/>
      <c r="E10" s="140"/>
      <c r="F10" s="140"/>
      <c r="G10" s="140"/>
      <c r="H10" s="72"/>
      <c r="I10" s="72"/>
      <c r="J10" s="72"/>
      <c r="K10" s="72"/>
      <c r="L10" s="72"/>
      <c r="M10" s="72"/>
      <c r="N10" s="72"/>
      <c r="O10" s="72"/>
      <c r="P10" s="72"/>
      <c r="Q10" s="72"/>
      <c r="R10" s="72"/>
      <c r="S10" s="72"/>
      <c r="T10" s="72"/>
      <c r="U10" s="72"/>
      <c r="V10" s="72"/>
      <c r="W10" s="72"/>
      <c r="X10" s="72"/>
      <c r="Y10" s="72"/>
      <c r="Z10" s="72"/>
      <c r="AA10" s="72"/>
    </row>
    <row r="11" spans="1:27" x14ac:dyDescent="0.25">
      <c r="A11" s="348" t="str">
        <f>'6.1. Паспорт сетевой график'!A12:L12</f>
        <v>I_TP2000.PR.0044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row>
    <row r="12" spans="1:27"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48"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21" t="s">
        <v>385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22" t="s">
        <v>186</v>
      </c>
      <c r="B20" s="422" t="s">
        <v>185</v>
      </c>
      <c r="C20" s="419" t="s">
        <v>184</v>
      </c>
      <c r="D20" s="419"/>
      <c r="E20" s="425" t="s">
        <v>183</v>
      </c>
      <c r="F20" s="425"/>
      <c r="G20" s="422" t="s">
        <v>561</v>
      </c>
      <c r="H20" s="417" t="s">
        <v>500</v>
      </c>
      <c r="I20" s="418"/>
      <c r="J20" s="418"/>
      <c r="K20" s="418"/>
      <c r="L20" s="417" t="s">
        <v>501</v>
      </c>
      <c r="M20" s="418"/>
      <c r="N20" s="418"/>
      <c r="O20" s="418"/>
      <c r="P20" s="417" t="s">
        <v>502</v>
      </c>
      <c r="Q20" s="418"/>
      <c r="R20" s="418"/>
      <c r="S20" s="418"/>
      <c r="T20" s="417" t="s">
        <v>503</v>
      </c>
      <c r="U20" s="418"/>
      <c r="V20" s="418"/>
      <c r="W20" s="418"/>
      <c r="X20" s="417" t="s">
        <v>504</v>
      </c>
      <c r="Y20" s="418"/>
      <c r="Z20" s="418"/>
      <c r="AA20" s="418"/>
      <c r="AB20" s="411" t="s">
        <v>182</v>
      </c>
      <c r="AC20" s="412"/>
    </row>
    <row r="21" spans="1:29" ht="99.75" customHeight="1" x14ac:dyDescent="0.25">
      <c r="A21" s="423"/>
      <c r="B21" s="423"/>
      <c r="C21" s="419"/>
      <c r="D21" s="419"/>
      <c r="E21" s="425"/>
      <c r="F21" s="425"/>
      <c r="G21" s="423"/>
      <c r="H21" s="419" t="s">
        <v>2</v>
      </c>
      <c r="I21" s="419"/>
      <c r="J21" s="419" t="s">
        <v>180</v>
      </c>
      <c r="K21" s="419"/>
      <c r="L21" s="419" t="s">
        <v>2</v>
      </c>
      <c r="M21" s="419"/>
      <c r="N21" s="419" t="s">
        <v>180</v>
      </c>
      <c r="O21" s="419"/>
      <c r="P21" s="419" t="s">
        <v>2</v>
      </c>
      <c r="Q21" s="419"/>
      <c r="R21" s="419" t="s">
        <v>180</v>
      </c>
      <c r="S21" s="419"/>
      <c r="T21" s="415" t="s">
        <v>558</v>
      </c>
      <c r="U21" s="416"/>
      <c r="V21" s="415" t="s">
        <v>180</v>
      </c>
      <c r="W21" s="416"/>
      <c r="X21" s="419" t="s">
        <v>2</v>
      </c>
      <c r="Y21" s="419"/>
      <c r="Z21" s="419" t="s">
        <v>180</v>
      </c>
      <c r="AA21" s="419"/>
      <c r="AB21" s="413"/>
      <c r="AC21" s="414"/>
    </row>
    <row r="22" spans="1:29" ht="89.25" customHeight="1" x14ac:dyDescent="0.25">
      <c r="A22" s="424"/>
      <c r="B22" s="424"/>
      <c r="C22" s="318" t="s">
        <v>2</v>
      </c>
      <c r="D22" s="318" t="s">
        <v>180</v>
      </c>
      <c r="E22" s="319" t="s">
        <v>516</v>
      </c>
      <c r="F22" s="319" t="s">
        <v>517</v>
      </c>
      <c r="G22" s="424"/>
      <c r="H22" s="320" t="s">
        <v>367</v>
      </c>
      <c r="I22" s="320" t="s">
        <v>368</v>
      </c>
      <c r="J22" s="320" t="s">
        <v>367</v>
      </c>
      <c r="K22" s="320" t="s">
        <v>368</v>
      </c>
      <c r="L22" s="320" t="s">
        <v>367</v>
      </c>
      <c r="M22" s="320" t="s">
        <v>368</v>
      </c>
      <c r="N22" s="320" t="s">
        <v>367</v>
      </c>
      <c r="O22" s="320" t="s">
        <v>368</v>
      </c>
      <c r="P22" s="320" t="s">
        <v>367</v>
      </c>
      <c r="Q22" s="320" t="s">
        <v>368</v>
      </c>
      <c r="R22" s="320" t="s">
        <v>367</v>
      </c>
      <c r="S22" s="320" t="s">
        <v>368</v>
      </c>
      <c r="T22" s="320" t="s">
        <v>367</v>
      </c>
      <c r="U22" s="320" t="s">
        <v>368</v>
      </c>
      <c r="V22" s="320" t="s">
        <v>367</v>
      </c>
      <c r="W22" s="320" t="s">
        <v>368</v>
      </c>
      <c r="X22" s="320" t="s">
        <v>367</v>
      </c>
      <c r="Y22" s="320" t="s">
        <v>368</v>
      </c>
      <c r="Z22" s="320" t="s">
        <v>367</v>
      </c>
      <c r="AA22" s="320" t="s">
        <v>368</v>
      </c>
      <c r="AB22" s="318" t="s">
        <v>181</v>
      </c>
      <c r="AC22" s="318" t="s">
        <v>180</v>
      </c>
    </row>
    <row r="23" spans="1:29" ht="19.5" customHeight="1" x14ac:dyDescent="0.25">
      <c r="A23" s="321">
        <v>1</v>
      </c>
      <c r="B23" s="321">
        <v>2</v>
      </c>
      <c r="C23" s="321">
        <v>3</v>
      </c>
      <c r="D23" s="321">
        <v>4</v>
      </c>
      <c r="E23" s="321">
        <v>5</v>
      </c>
      <c r="F23" s="321">
        <v>6</v>
      </c>
      <c r="G23" s="321">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29" s="312" customFormat="1" ht="47.25" customHeight="1" x14ac:dyDescent="0.25">
      <c r="A24" s="322">
        <v>1</v>
      </c>
      <c r="B24" s="323" t="s">
        <v>179</v>
      </c>
      <c r="C24" s="324">
        <v>77.657231999999993</v>
      </c>
      <c r="D24" s="324">
        <v>71.192076</v>
      </c>
      <c r="E24" s="324">
        <v>71.192076</v>
      </c>
      <c r="F24" s="324">
        <v>71.192076</v>
      </c>
      <c r="G24" s="324">
        <v>0</v>
      </c>
      <c r="H24" s="324">
        <v>0</v>
      </c>
      <c r="I24" s="324"/>
      <c r="J24" s="324">
        <v>0</v>
      </c>
      <c r="K24" s="324"/>
      <c r="L24" s="324">
        <v>6.625248</v>
      </c>
      <c r="M24" s="324"/>
      <c r="N24" s="324">
        <v>6.0555119999999993</v>
      </c>
      <c r="O24" s="324"/>
      <c r="P24" s="324">
        <v>71.031983999999994</v>
      </c>
      <c r="Q24" s="324"/>
      <c r="R24" s="324">
        <v>65.136563999999993</v>
      </c>
      <c r="S24" s="324"/>
      <c r="T24" s="324">
        <v>0</v>
      </c>
      <c r="U24" s="324"/>
      <c r="V24" s="324">
        <v>0</v>
      </c>
      <c r="W24" s="324"/>
      <c r="X24" s="324">
        <v>0</v>
      </c>
      <c r="Y24" s="324"/>
      <c r="Z24" s="324">
        <v>0</v>
      </c>
      <c r="AA24" s="324"/>
      <c r="AB24" s="324">
        <v>77.657231999999993</v>
      </c>
      <c r="AC24" s="324">
        <v>71.192075999999986</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325</v>
      </c>
      <c r="C27" s="324"/>
      <c r="D27" s="324"/>
      <c r="E27" s="324"/>
      <c r="F27" s="324"/>
      <c r="G27" s="324">
        <v>0</v>
      </c>
      <c r="H27" s="324">
        <v>0</v>
      </c>
      <c r="I27" s="324"/>
      <c r="J27" s="324">
        <v>0</v>
      </c>
      <c r="K27" s="324"/>
      <c r="L27" s="324">
        <v>5.5210400000000002</v>
      </c>
      <c r="M27" s="324"/>
      <c r="N27" s="324">
        <v>5.0462599999999993</v>
      </c>
      <c r="O27" s="324"/>
      <c r="P27" s="324">
        <v>59.19332</v>
      </c>
      <c r="Q27" s="324"/>
      <c r="R27" s="324">
        <v>54.280469999999994</v>
      </c>
      <c r="S27" s="324"/>
      <c r="T27" s="324">
        <v>0</v>
      </c>
      <c r="U27" s="324"/>
      <c r="V27" s="324">
        <v>0</v>
      </c>
      <c r="W27" s="324"/>
      <c r="X27" s="324">
        <v>0</v>
      </c>
      <c r="Y27" s="324"/>
      <c r="Z27" s="324">
        <v>0</v>
      </c>
      <c r="AA27" s="324"/>
      <c r="AB27" s="324">
        <v>64.714359999999999</v>
      </c>
      <c r="AC27" s="324">
        <v>59.326729999999991</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1.1042079999999999</v>
      </c>
      <c r="M29" s="324"/>
      <c r="N29" s="324">
        <v>1.009252</v>
      </c>
      <c r="O29" s="324"/>
      <c r="P29" s="324">
        <v>11.838663999999994</v>
      </c>
      <c r="Q29" s="324"/>
      <c r="R29" s="324">
        <v>10.856093999999999</v>
      </c>
      <c r="S29" s="324"/>
      <c r="T29" s="324">
        <v>0</v>
      </c>
      <c r="U29" s="324"/>
      <c r="V29" s="324">
        <v>0</v>
      </c>
      <c r="W29" s="324"/>
      <c r="X29" s="324">
        <v>0</v>
      </c>
      <c r="Y29" s="324"/>
      <c r="Z29" s="324">
        <v>0</v>
      </c>
      <c r="AA29" s="324"/>
      <c r="AB29" s="324">
        <v>12.942871999999994</v>
      </c>
      <c r="AC29" s="324">
        <v>11.865345999999995</v>
      </c>
    </row>
    <row r="30" spans="1:29" s="312" customFormat="1" ht="47.25" x14ac:dyDescent="0.25">
      <c r="A30" s="322" t="s">
        <v>63</v>
      </c>
      <c r="B30" s="323" t="s">
        <v>169</v>
      </c>
      <c r="C30" s="324">
        <v>64.714359999999999</v>
      </c>
      <c r="D30" s="324">
        <v>59.326730000000005</v>
      </c>
      <c r="E30" s="324">
        <v>59.326730000000005</v>
      </c>
      <c r="F30" s="324">
        <v>59.326730000000005</v>
      </c>
      <c r="G30" s="324">
        <v>0</v>
      </c>
      <c r="H30" s="324">
        <v>0</v>
      </c>
      <c r="I30" s="324"/>
      <c r="J30" s="324">
        <v>0</v>
      </c>
      <c r="K30" s="324"/>
      <c r="L30" s="324">
        <v>5.5210400000000002</v>
      </c>
      <c r="M30" s="324"/>
      <c r="N30" s="324">
        <v>5.0462600000000002</v>
      </c>
      <c r="O30" s="324"/>
      <c r="P30" s="324">
        <v>59.19332</v>
      </c>
      <c r="Q30" s="324"/>
      <c r="R30" s="324">
        <v>54.280470000000001</v>
      </c>
      <c r="S30" s="324"/>
      <c r="T30" s="324">
        <v>0</v>
      </c>
      <c r="U30" s="324"/>
      <c r="V30" s="324">
        <v>0</v>
      </c>
      <c r="W30" s="324"/>
      <c r="X30" s="324">
        <v>0</v>
      </c>
      <c r="Y30" s="324"/>
      <c r="Z30" s="324">
        <v>0</v>
      </c>
      <c r="AA30" s="324"/>
      <c r="AB30" s="324">
        <v>64.714359999999999</v>
      </c>
      <c r="AC30" s="324">
        <v>59.326729999999998</v>
      </c>
    </row>
    <row r="31" spans="1:29" x14ac:dyDescent="0.25">
      <c r="A31" s="322" t="s">
        <v>168</v>
      </c>
      <c r="B31" s="326" t="s">
        <v>167</v>
      </c>
      <c r="C31" s="324">
        <v>5.5210400000000002</v>
      </c>
      <c r="D31" s="324">
        <v>5.0462600000000002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23.09712</v>
      </c>
      <c r="D32" s="324">
        <v>21.180139999999998</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30.063560000000003</v>
      </c>
      <c r="D33" s="324">
        <v>27.568380000000001</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6.0326399999999989</v>
      </c>
      <c r="D34" s="324">
        <v>5.5319500000000001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312" customFormat="1"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6" t="s">
        <v>542</v>
      </c>
      <c r="C36" s="324"/>
      <c r="D36" s="324"/>
      <c r="E36" s="324"/>
      <c r="F36" s="324"/>
      <c r="G36" s="324">
        <v>0</v>
      </c>
      <c r="H36" s="324">
        <v>0</v>
      </c>
      <c r="I36" s="328" t="s">
        <v>444</v>
      </c>
      <c r="J36" s="324">
        <v>0</v>
      </c>
      <c r="K36" s="324" t="s">
        <v>444</v>
      </c>
      <c r="L36" s="324">
        <v>0</v>
      </c>
      <c r="M36" s="328" t="s">
        <v>444</v>
      </c>
      <c r="N36" s="324">
        <v>0</v>
      </c>
      <c r="O36" s="324" t="s">
        <v>444</v>
      </c>
      <c r="P36" s="324">
        <v>0</v>
      </c>
      <c r="Q36" s="328" t="s">
        <v>444</v>
      </c>
      <c r="R36" s="324">
        <v>0</v>
      </c>
      <c r="S36" s="324" t="s">
        <v>444</v>
      </c>
      <c r="T36" s="324">
        <v>0</v>
      </c>
      <c r="U36" s="324" t="s">
        <v>444</v>
      </c>
      <c r="V36" s="324">
        <v>0</v>
      </c>
      <c r="W36" s="324" t="s">
        <v>444</v>
      </c>
      <c r="X36" s="324">
        <v>0</v>
      </c>
      <c r="Y36" s="328" t="s">
        <v>444</v>
      </c>
      <c r="Z36" s="324">
        <v>0</v>
      </c>
      <c r="AA36" s="324" t="s">
        <v>444</v>
      </c>
      <c r="AB36" s="324">
        <v>0</v>
      </c>
      <c r="AC36" s="324">
        <v>0</v>
      </c>
    </row>
    <row r="37" spans="1:29" ht="31.5" x14ac:dyDescent="0.25">
      <c r="A37" s="325" t="s">
        <v>158</v>
      </c>
      <c r="B37" s="329" t="s">
        <v>540</v>
      </c>
      <c r="C37" s="324"/>
      <c r="D37" s="324"/>
      <c r="E37" s="324"/>
      <c r="F37" s="324"/>
      <c r="G37" s="324">
        <v>0</v>
      </c>
      <c r="H37" s="324">
        <v>0</v>
      </c>
      <c r="I37" s="328" t="s">
        <v>444</v>
      </c>
      <c r="J37" s="324">
        <v>0</v>
      </c>
      <c r="K37" s="324" t="s">
        <v>444</v>
      </c>
      <c r="L37" s="324">
        <v>0</v>
      </c>
      <c r="M37" s="328" t="s">
        <v>444</v>
      </c>
      <c r="N37" s="324">
        <v>0</v>
      </c>
      <c r="O37" s="324" t="s">
        <v>444</v>
      </c>
      <c r="P37" s="324">
        <v>0</v>
      </c>
      <c r="Q37" s="328" t="s">
        <v>444</v>
      </c>
      <c r="R37" s="324">
        <v>0</v>
      </c>
      <c r="S37" s="324" t="s">
        <v>444</v>
      </c>
      <c r="T37" s="324">
        <v>0</v>
      </c>
      <c r="U37" s="324" t="s">
        <v>444</v>
      </c>
      <c r="V37" s="324">
        <v>0</v>
      </c>
      <c r="W37" s="324" t="s">
        <v>444</v>
      </c>
      <c r="X37" s="324">
        <v>0</v>
      </c>
      <c r="Y37" s="328" t="s">
        <v>444</v>
      </c>
      <c r="Z37" s="324">
        <v>0</v>
      </c>
      <c r="AA37" s="324" t="s">
        <v>444</v>
      </c>
      <c r="AB37" s="324">
        <v>0</v>
      </c>
      <c r="AC37" s="324">
        <v>0</v>
      </c>
    </row>
    <row r="38" spans="1:29" x14ac:dyDescent="0.25">
      <c r="A38" s="325" t="s">
        <v>157</v>
      </c>
      <c r="B38" s="329" t="s">
        <v>148</v>
      </c>
      <c r="C38" s="324"/>
      <c r="D38" s="324"/>
      <c r="E38" s="324"/>
      <c r="F38" s="324"/>
      <c r="G38" s="324">
        <v>0</v>
      </c>
      <c r="H38" s="324">
        <v>0</v>
      </c>
      <c r="I38" s="328" t="s">
        <v>444</v>
      </c>
      <c r="J38" s="324">
        <v>0</v>
      </c>
      <c r="K38" s="324" t="s">
        <v>444</v>
      </c>
      <c r="L38" s="324">
        <v>0</v>
      </c>
      <c r="M38" s="328" t="s">
        <v>444</v>
      </c>
      <c r="N38" s="324">
        <v>0</v>
      </c>
      <c r="O38" s="324" t="s">
        <v>444</v>
      </c>
      <c r="P38" s="324">
        <v>0</v>
      </c>
      <c r="Q38" s="328" t="s">
        <v>444</v>
      </c>
      <c r="R38" s="324">
        <v>0</v>
      </c>
      <c r="S38" s="324" t="s">
        <v>444</v>
      </c>
      <c r="T38" s="324">
        <v>0</v>
      </c>
      <c r="U38" s="324" t="s">
        <v>444</v>
      </c>
      <c r="V38" s="324">
        <v>0</v>
      </c>
      <c r="W38" s="324" t="s">
        <v>444</v>
      </c>
      <c r="X38" s="324">
        <v>0</v>
      </c>
      <c r="Y38" s="328" t="s">
        <v>444</v>
      </c>
      <c r="Z38" s="324">
        <v>0</v>
      </c>
      <c r="AA38" s="324" t="s">
        <v>444</v>
      </c>
      <c r="AB38" s="324">
        <v>0</v>
      </c>
      <c r="AC38" s="324">
        <v>0</v>
      </c>
    </row>
    <row r="39" spans="1:29" x14ac:dyDescent="0.25">
      <c r="A39" s="325" t="s">
        <v>156</v>
      </c>
      <c r="B39" s="326" t="s">
        <v>541</v>
      </c>
      <c r="C39" s="324"/>
      <c r="D39" s="324"/>
      <c r="E39" s="324"/>
      <c r="F39" s="324"/>
      <c r="G39" s="324">
        <v>0</v>
      </c>
      <c r="H39" s="324">
        <v>0</v>
      </c>
      <c r="I39" s="328" t="s">
        <v>444</v>
      </c>
      <c r="J39" s="324">
        <v>0</v>
      </c>
      <c r="K39" s="324" t="s">
        <v>444</v>
      </c>
      <c r="L39" s="324">
        <v>0</v>
      </c>
      <c r="M39" s="328" t="s">
        <v>444</v>
      </c>
      <c r="N39" s="324">
        <v>0</v>
      </c>
      <c r="O39" s="324" t="s">
        <v>444</v>
      </c>
      <c r="P39" s="324">
        <v>0</v>
      </c>
      <c r="Q39" s="328" t="s">
        <v>444</v>
      </c>
      <c r="R39" s="324">
        <v>0</v>
      </c>
      <c r="S39" s="324" t="s">
        <v>444</v>
      </c>
      <c r="T39" s="324">
        <v>0</v>
      </c>
      <c r="U39" s="324" t="s">
        <v>444</v>
      </c>
      <c r="V39" s="324">
        <v>0</v>
      </c>
      <c r="W39" s="324" t="s">
        <v>444</v>
      </c>
      <c r="X39" s="324">
        <v>0</v>
      </c>
      <c r="Y39" s="328" t="s">
        <v>444</v>
      </c>
      <c r="Z39" s="324">
        <v>0</v>
      </c>
      <c r="AA39" s="324" t="s">
        <v>444</v>
      </c>
      <c r="AB39" s="324">
        <v>0</v>
      </c>
      <c r="AC39" s="324">
        <v>0</v>
      </c>
    </row>
    <row r="40" spans="1:29" x14ac:dyDescent="0.25">
      <c r="A40" s="325" t="s">
        <v>155</v>
      </c>
      <c r="B40" s="326" t="s">
        <v>543</v>
      </c>
      <c r="C40" s="324"/>
      <c r="D40" s="324"/>
      <c r="E40" s="324"/>
      <c r="F40" s="324"/>
      <c r="G40" s="324">
        <v>0</v>
      </c>
      <c r="H40" s="324">
        <v>0</v>
      </c>
      <c r="I40" s="328" t="s">
        <v>444</v>
      </c>
      <c r="J40" s="324">
        <v>0</v>
      </c>
      <c r="K40" s="324" t="s">
        <v>444</v>
      </c>
      <c r="L40" s="324">
        <v>0</v>
      </c>
      <c r="M40" s="328" t="s">
        <v>444</v>
      </c>
      <c r="N40" s="324">
        <v>0</v>
      </c>
      <c r="O40" s="324" t="s">
        <v>444</v>
      </c>
      <c r="P40" s="324">
        <v>0</v>
      </c>
      <c r="Q40" s="328" t="s">
        <v>444</v>
      </c>
      <c r="R40" s="324">
        <v>0</v>
      </c>
      <c r="S40" s="324" t="s">
        <v>444</v>
      </c>
      <c r="T40" s="324">
        <v>0</v>
      </c>
      <c r="U40" s="324" t="s">
        <v>444</v>
      </c>
      <c r="V40" s="324">
        <v>0</v>
      </c>
      <c r="W40" s="324" t="s">
        <v>444</v>
      </c>
      <c r="X40" s="324">
        <v>0</v>
      </c>
      <c r="Y40" s="328" t="s">
        <v>444</v>
      </c>
      <c r="Z40" s="324">
        <v>0</v>
      </c>
      <c r="AA40" s="324" t="s">
        <v>444</v>
      </c>
      <c r="AB40" s="324">
        <v>0</v>
      </c>
      <c r="AC40" s="324">
        <v>0</v>
      </c>
    </row>
    <row r="41" spans="1:29" x14ac:dyDescent="0.25">
      <c r="A41" s="325" t="s">
        <v>154</v>
      </c>
      <c r="B41" s="326" t="s">
        <v>544</v>
      </c>
      <c r="C41" s="324"/>
      <c r="D41" s="324"/>
      <c r="E41" s="324"/>
      <c r="F41" s="324"/>
      <c r="G41" s="324">
        <v>0</v>
      </c>
      <c r="H41" s="324">
        <v>0</v>
      </c>
      <c r="I41" s="328" t="s">
        <v>444</v>
      </c>
      <c r="J41" s="324">
        <v>0</v>
      </c>
      <c r="K41" s="324" t="s">
        <v>444</v>
      </c>
      <c r="L41" s="324">
        <v>0</v>
      </c>
      <c r="M41" s="328" t="s">
        <v>444</v>
      </c>
      <c r="N41" s="324">
        <v>0</v>
      </c>
      <c r="O41" s="324" t="s">
        <v>444</v>
      </c>
      <c r="P41" s="324">
        <v>0</v>
      </c>
      <c r="Q41" s="328" t="s">
        <v>444</v>
      </c>
      <c r="R41" s="324">
        <v>0</v>
      </c>
      <c r="S41" s="324" t="s">
        <v>444</v>
      </c>
      <c r="T41" s="324">
        <v>0</v>
      </c>
      <c r="U41" s="324" t="s">
        <v>444</v>
      </c>
      <c r="V41" s="324">
        <v>0</v>
      </c>
      <c r="W41" s="324" t="s">
        <v>444</v>
      </c>
      <c r="X41" s="324">
        <v>0</v>
      </c>
      <c r="Y41" s="328" t="s">
        <v>444</v>
      </c>
      <c r="Z41" s="324">
        <v>0</v>
      </c>
      <c r="AA41" s="324" t="s">
        <v>444</v>
      </c>
      <c r="AB41" s="324">
        <v>0</v>
      </c>
      <c r="AC41" s="324">
        <v>0</v>
      </c>
    </row>
    <row r="42" spans="1:29" x14ac:dyDescent="0.25">
      <c r="A42" s="325" t="s">
        <v>153</v>
      </c>
      <c r="B42" s="326" t="s">
        <v>545</v>
      </c>
      <c r="C42" s="324"/>
      <c r="D42" s="324"/>
      <c r="E42" s="324"/>
      <c r="F42" s="324"/>
      <c r="G42" s="324">
        <v>0</v>
      </c>
      <c r="H42" s="324">
        <v>0</v>
      </c>
      <c r="I42" s="328" t="s">
        <v>444</v>
      </c>
      <c r="J42" s="324">
        <v>0</v>
      </c>
      <c r="K42" s="324" t="s">
        <v>444</v>
      </c>
      <c r="L42" s="324">
        <v>0</v>
      </c>
      <c r="M42" s="328" t="s">
        <v>444</v>
      </c>
      <c r="N42" s="324">
        <v>0</v>
      </c>
      <c r="O42" s="324" t="s">
        <v>444</v>
      </c>
      <c r="P42" s="324">
        <v>0</v>
      </c>
      <c r="Q42" s="328" t="s">
        <v>444</v>
      </c>
      <c r="R42" s="324">
        <v>0</v>
      </c>
      <c r="S42" s="324" t="s">
        <v>444</v>
      </c>
      <c r="T42" s="324">
        <v>0</v>
      </c>
      <c r="U42" s="324" t="s">
        <v>444</v>
      </c>
      <c r="V42" s="324">
        <v>0</v>
      </c>
      <c r="W42" s="324" t="s">
        <v>444</v>
      </c>
      <c r="X42" s="324">
        <v>0</v>
      </c>
      <c r="Y42" s="328" t="s">
        <v>444</v>
      </c>
      <c r="Z42" s="324">
        <v>0</v>
      </c>
      <c r="AA42" s="324" t="s">
        <v>444</v>
      </c>
      <c r="AB42" s="324">
        <v>0</v>
      </c>
      <c r="AC42" s="324">
        <v>0</v>
      </c>
    </row>
    <row r="43" spans="1:29" x14ac:dyDescent="0.25">
      <c r="A43" s="325" t="s">
        <v>518</v>
      </c>
      <c r="B43" s="326" t="s">
        <v>546</v>
      </c>
      <c r="C43" s="324"/>
      <c r="D43" s="324"/>
      <c r="E43" s="324"/>
      <c r="F43" s="324"/>
      <c r="G43" s="324">
        <v>0</v>
      </c>
      <c r="H43" s="324">
        <v>0</v>
      </c>
      <c r="I43" s="328" t="s">
        <v>444</v>
      </c>
      <c r="J43" s="324">
        <v>0</v>
      </c>
      <c r="K43" s="324" t="s">
        <v>444</v>
      </c>
      <c r="L43" s="324">
        <v>0</v>
      </c>
      <c r="M43" s="328" t="s">
        <v>444</v>
      </c>
      <c r="N43" s="324">
        <v>0</v>
      </c>
      <c r="O43" s="324" t="s">
        <v>444</v>
      </c>
      <c r="P43" s="324">
        <v>0</v>
      </c>
      <c r="Q43" s="328" t="s">
        <v>444</v>
      </c>
      <c r="R43" s="324">
        <v>0</v>
      </c>
      <c r="S43" s="324" t="s">
        <v>444</v>
      </c>
      <c r="T43" s="324">
        <v>0</v>
      </c>
      <c r="U43" s="324" t="s">
        <v>444</v>
      </c>
      <c r="V43" s="324">
        <v>0</v>
      </c>
      <c r="W43" s="324" t="s">
        <v>444</v>
      </c>
      <c r="X43" s="324">
        <v>0</v>
      </c>
      <c r="Y43" s="328" t="s">
        <v>444</v>
      </c>
      <c r="Z43" s="324">
        <v>0</v>
      </c>
      <c r="AA43" s="324" t="s">
        <v>444</v>
      </c>
      <c r="AB43" s="324">
        <v>0</v>
      </c>
      <c r="AC43" s="324">
        <v>0</v>
      </c>
    </row>
    <row r="44" spans="1:29" x14ac:dyDescent="0.25">
      <c r="A44" s="325" t="s">
        <v>519</v>
      </c>
      <c r="B44" s="326" t="s">
        <v>547</v>
      </c>
      <c r="C44" s="324"/>
      <c r="D44" s="324"/>
      <c r="E44" s="324"/>
      <c r="F44" s="324"/>
      <c r="G44" s="324">
        <v>0</v>
      </c>
      <c r="H44" s="324">
        <v>0</v>
      </c>
      <c r="I44" s="328" t="s">
        <v>444</v>
      </c>
      <c r="J44" s="324">
        <v>0</v>
      </c>
      <c r="K44" s="324" t="s">
        <v>444</v>
      </c>
      <c r="L44" s="324">
        <v>0</v>
      </c>
      <c r="M44" s="328" t="s">
        <v>444</v>
      </c>
      <c r="N44" s="324">
        <v>0</v>
      </c>
      <c r="O44" s="324" t="s">
        <v>444</v>
      </c>
      <c r="P44" s="324">
        <v>0</v>
      </c>
      <c r="Q44" s="328" t="s">
        <v>444</v>
      </c>
      <c r="R44" s="324">
        <v>0</v>
      </c>
      <c r="S44" s="324" t="s">
        <v>444</v>
      </c>
      <c r="T44" s="324">
        <v>0</v>
      </c>
      <c r="U44" s="324" t="s">
        <v>444</v>
      </c>
      <c r="V44" s="324">
        <v>0</v>
      </c>
      <c r="W44" s="324" t="s">
        <v>444</v>
      </c>
      <c r="X44" s="324">
        <v>0</v>
      </c>
      <c r="Y44" s="328" t="s">
        <v>444</v>
      </c>
      <c r="Z44" s="324">
        <v>0</v>
      </c>
      <c r="AA44" s="324" t="s">
        <v>444</v>
      </c>
      <c r="AB44" s="324">
        <v>0</v>
      </c>
      <c r="AC44" s="324">
        <v>0</v>
      </c>
    </row>
    <row r="45" spans="1:29" x14ac:dyDescent="0.25">
      <c r="A45" s="325" t="s">
        <v>520</v>
      </c>
      <c r="B45" s="326" t="s">
        <v>548</v>
      </c>
      <c r="C45" s="324"/>
      <c r="D45" s="324"/>
      <c r="E45" s="324"/>
      <c r="F45" s="324"/>
      <c r="G45" s="324">
        <v>0</v>
      </c>
      <c r="H45" s="324">
        <v>0</v>
      </c>
      <c r="I45" s="328" t="s">
        <v>444</v>
      </c>
      <c r="J45" s="324">
        <v>0</v>
      </c>
      <c r="K45" s="324" t="s">
        <v>444</v>
      </c>
      <c r="L45" s="324">
        <v>0</v>
      </c>
      <c r="M45" s="328" t="s">
        <v>444</v>
      </c>
      <c r="N45" s="324">
        <v>0</v>
      </c>
      <c r="O45" s="324" t="s">
        <v>444</v>
      </c>
      <c r="P45" s="324">
        <v>0</v>
      </c>
      <c r="Q45" s="328" t="s">
        <v>444</v>
      </c>
      <c r="R45" s="324">
        <v>0</v>
      </c>
      <c r="S45" s="324" t="s">
        <v>444</v>
      </c>
      <c r="T45" s="324">
        <v>0</v>
      </c>
      <c r="U45" s="324" t="s">
        <v>444</v>
      </c>
      <c r="V45" s="324">
        <v>0</v>
      </c>
      <c r="W45" s="324" t="s">
        <v>444</v>
      </c>
      <c r="X45" s="324">
        <v>0</v>
      </c>
      <c r="Y45" s="328" t="s">
        <v>444</v>
      </c>
      <c r="Z45" s="324">
        <v>0</v>
      </c>
      <c r="AA45" s="324" t="s">
        <v>444</v>
      </c>
      <c r="AB45" s="324">
        <v>0</v>
      </c>
      <c r="AC45" s="324">
        <v>0</v>
      </c>
    </row>
    <row r="46" spans="1:29" x14ac:dyDescent="0.25">
      <c r="A46" s="325" t="s">
        <v>521</v>
      </c>
      <c r="B46" s="326" t="s">
        <v>549</v>
      </c>
      <c r="C46" s="324"/>
      <c r="D46" s="324"/>
      <c r="E46" s="324"/>
      <c r="F46" s="324"/>
      <c r="G46" s="324">
        <v>0</v>
      </c>
      <c r="H46" s="324">
        <v>0</v>
      </c>
      <c r="I46" s="328" t="s">
        <v>444</v>
      </c>
      <c r="J46" s="324">
        <v>0</v>
      </c>
      <c r="K46" s="324" t="s">
        <v>444</v>
      </c>
      <c r="L46" s="324">
        <v>0</v>
      </c>
      <c r="M46" s="328" t="s">
        <v>444</v>
      </c>
      <c r="N46" s="324">
        <v>0</v>
      </c>
      <c r="O46" s="324" t="s">
        <v>444</v>
      </c>
      <c r="P46" s="324">
        <v>0</v>
      </c>
      <c r="Q46" s="328" t="s">
        <v>444</v>
      </c>
      <c r="R46" s="324">
        <v>0</v>
      </c>
      <c r="S46" s="324" t="s">
        <v>444</v>
      </c>
      <c r="T46" s="324">
        <v>0</v>
      </c>
      <c r="U46" s="324" t="s">
        <v>444</v>
      </c>
      <c r="V46" s="324">
        <v>0</v>
      </c>
      <c r="W46" s="324" t="s">
        <v>444</v>
      </c>
      <c r="X46" s="324">
        <v>0</v>
      </c>
      <c r="Y46" s="328" t="s">
        <v>444</v>
      </c>
      <c r="Z46" s="324">
        <v>0</v>
      </c>
      <c r="AA46" s="324" t="s">
        <v>444</v>
      </c>
      <c r="AB46" s="324">
        <v>0</v>
      </c>
      <c r="AC46" s="324">
        <v>0</v>
      </c>
    </row>
    <row r="47" spans="1:29" s="312" customFormat="1"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542</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9" t="s">
        <v>540</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9"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543</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522</v>
      </c>
      <c r="B55" s="326" t="s">
        <v>544</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523</v>
      </c>
      <c r="B56" s="326" t="s">
        <v>545</v>
      </c>
      <c r="C56" s="324">
        <v>46</v>
      </c>
      <c r="D56" s="324">
        <v>46</v>
      </c>
      <c r="E56" s="324"/>
      <c r="F56" s="324"/>
      <c r="G56" s="324">
        <v>0</v>
      </c>
      <c r="H56" s="324">
        <v>0</v>
      </c>
      <c r="I56" s="324"/>
      <c r="J56" s="324">
        <v>0</v>
      </c>
      <c r="K56" s="324"/>
      <c r="L56" s="324">
        <v>0</v>
      </c>
      <c r="M56" s="324"/>
      <c r="N56" s="324">
        <v>0</v>
      </c>
      <c r="O56" s="324"/>
      <c r="P56" s="324">
        <v>46</v>
      </c>
      <c r="Q56" s="324"/>
      <c r="R56" s="324">
        <v>46</v>
      </c>
      <c r="S56" s="324"/>
      <c r="T56" s="324">
        <v>0</v>
      </c>
      <c r="U56" s="324"/>
      <c r="V56" s="324">
        <v>0</v>
      </c>
      <c r="W56" s="324"/>
      <c r="X56" s="324">
        <v>0</v>
      </c>
      <c r="Y56" s="324"/>
      <c r="Z56" s="324">
        <v>0</v>
      </c>
      <c r="AA56" s="324"/>
      <c r="AB56" s="324">
        <v>46</v>
      </c>
      <c r="AC56" s="324">
        <v>46</v>
      </c>
    </row>
    <row r="57" spans="1:29" x14ac:dyDescent="0.25">
      <c r="A57" s="325" t="s">
        <v>524</v>
      </c>
      <c r="B57" s="326" t="s">
        <v>546</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525</v>
      </c>
      <c r="B58" s="326" t="s">
        <v>547</v>
      </c>
      <c r="C58" s="324">
        <v>8</v>
      </c>
      <c r="D58" s="324">
        <v>8</v>
      </c>
      <c r="E58" s="324"/>
      <c r="F58" s="324"/>
      <c r="G58" s="324">
        <v>0</v>
      </c>
      <c r="H58" s="324">
        <v>0</v>
      </c>
      <c r="I58" s="324"/>
      <c r="J58" s="324">
        <v>0</v>
      </c>
      <c r="K58" s="324"/>
      <c r="L58" s="324">
        <v>0</v>
      </c>
      <c r="M58" s="324"/>
      <c r="N58" s="324">
        <v>0</v>
      </c>
      <c r="O58" s="324"/>
      <c r="P58" s="324">
        <v>8</v>
      </c>
      <c r="Q58" s="324"/>
      <c r="R58" s="324">
        <v>8</v>
      </c>
      <c r="S58" s="324"/>
      <c r="T58" s="324">
        <v>0</v>
      </c>
      <c r="U58" s="324"/>
      <c r="V58" s="324">
        <v>0</v>
      </c>
      <c r="W58" s="324"/>
      <c r="X58" s="324">
        <v>0</v>
      </c>
      <c r="Y58" s="324"/>
      <c r="Z58" s="324">
        <v>0</v>
      </c>
      <c r="AA58" s="324"/>
      <c r="AB58" s="324">
        <v>8</v>
      </c>
      <c r="AC58" s="324">
        <v>8</v>
      </c>
    </row>
    <row r="59" spans="1:29" x14ac:dyDescent="0.25">
      <c r="A59" s="325" t="s">
        <v>526</v>
      </c>
      <c r="B59" s="326" t="s">
        <v>548</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527</v>
      </c>
      <c r="B60" s="326" t="s">
        <v>549</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s="312" customFormat="1"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64.714359999999999</v>
      </c>
      <c r="D62" s="324">
        <v>59.326730000000005</v>
      </c>
      <c r="E62" s="324"/>
      <c r="F62" s="324"/>
      <c r="G62" s="324">
        <v>0</v>
      </c>
      <c r="H62" s="324">
        <v>0</v>
      </c>
      <c r="I62" s="324"/>
      <c r="J62" s="324">
        <v>0</v>
      </c>
      <c r="K62" s="324"/>
      <c r="L62" s="324">
        <v>0</v>
      </c>
      <c r="M62" s="324"/>
      <c r="N62" s="324">
        <v>0</v>
      </c>
      <c r="O62" s="324"/>
      <c r="P62" s="324">
        <v>64.714359999999999</v>
      </c>
      <c r="Q62" s="324"/>
      <c r="R62" s="324">
        <v>59.326730000000005</v>
      </c>
      <c r="S62" s="324"/>
      <c r="T62" s="324">
        <v>0</v>
      </c>
      <c r="U62" s="324"/>
      <c r="V62" s="324">
        <v>0</v>
      </c>
      <c r="W62" s="324"/>
      <c r="X62" s="324">
        <v>0</v>
      </c>
      <c r="Y62" s="324"/>
      <c r="Z62" s="324">
        <v>0</v>
      </c>
      <c r="AA62" s="324"/>
      <c r="AB62" s="324">
        <v>64.714359999999999</v>
      </c>
      <c r="AC62" s="324">
        <v>59.326730000000005</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9" t="s">
        <v>128</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v>0</v>
      </c>
      <c r="AA66" s="324"/>
      <c r="AB66" s="324">
        <v>0</v>
      </c>
      <c r="AC66" s="324">
        <v>0</v>
      </c>
    </row>
    <row r="67" spans="1:29" x14ac:dyDescent="0.25">
      <c r="A67" s="325" t="s">
        <v>133</v>
      </c>
      <c r="B67" s="329" t="s">
        <v>550</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528</v>
      </c>
      <c r="B68" s="329" t="s">
        <v>551</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529</v>
      </c>
      <c r="B69" s="329" t="s">
        <v>552</v>
      </c>
      <c r="C69" s="324"/>
      <c r="D69" s="324"/>
      <c r="E69" s="324"/>
      <c r="F69" s="324"/>
      <c r="G69" s="324">
        <v>0</v>
      </c>
      <c r="H69" s="324">
        <v>0</v>
      </c>
      <c r="I69" s="324"/>
      <c r="J69" s="324">
        <v>0</v>
      </c>
      <c r="K69" s="324"/>
      <c r="L69" s="324">
        <v>0</v>
      </c>
      <c r="M69" s="324"/>
      <c r="N69" s="324">
        <v>0</v>
      </c>
      <c r="O69" s="324"/>
      <c r="P69" s="324">
        <v>46</v>
      </c>
      <c r="Q69" s="324"/>
      <c r="R69" s="324">
        <v>46</v>
      </c>
      <c r="S69" s="324"/>
      <c r="T69" s="324">
        <v>0</v>
      </c>
      <c r="U69" s="324"/>
      <c r="V69" s="324">
        <v>0</v>
      </c>
      <c r="W69" s="324"/>
      <c r="X69" s="324">
        <v>0</v>
      </c>
      <c r="Y69" s="324"/>
      <c r="Z69" s="324">
        <v>0</v>
      </c>
      <c r="AA69" s="324"/>
      <c r="AB69" s="324">
        <v>46</v>
      </c>
      <c r="AC69" s="324">
        <v>46</v>
      </c>
    </row>
    <row r="70" spans="1:29" ht="36.75" customHeight="1" x14ac:dyDescent="0.25">
      <c r="A70" s="325" t="s">
        <v>530</v>
      </c>
      <c r="B70" s="329" t="s">
        <v>553</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531</v>
      </c>
      <c r="B71" s="329" t="s">
        <v>554</v>
      </c>
      <c r="C71" s="324"/>
      <c r="D71" s="324"/>
      <c r="E71" s="324"/>
      <c r="F71" s="324"/>
      <c r="G71" s="324">
        <v>0</v>
      </c>
      <c r="H71" s="324">
        <v>0</v>
      </c>
      <c r="I71" s="324"/>
      <c r="J71" s="324">
        <v>0</v>
      </c>
      <c r="K71" s="324"/>
      <c r="L71" s="324">
        <v>0</v>
      </c>
      <c r="M71" s="324"/>
      <c r="N71" s="324">
        <v>0</v>
      </c>
      <c r="O71" s="324"/>
      <c r="P71" s="324">
        <v>8</v>
      </c>
      <c r="Q71" s="324"/>
      <c r="R71" s="324">
        <v>8</v>
      </c>
      <c r="S71" s="324"/>
      <c r="T71" s="324">
        <v>0</v>
      </c>
      <c r="U71" s="324"/>
      <c r="V71" s="324">
        <v>0</v>
      </c>
      <c r="W71" s="324"/>
      <c r="X71" s="324">
        <v>0</v>
      </c>
      <c r="Y71" s="324"/>
      <c r="Z71" s="324">
        <v>0</v>
      </c>
      <c r="AA71" s="324"/>
      <c r="AB71" s="324">
        <v>8</v>
      </c>
      <c r="AC71" s="324">
        <v>8</v>
      </c>
    </row>
    <row r="72" spans="1:29" ht="51" customHeight="1" x14ac:dyDescent="0.25">
      <c r="A72" s="325" t="s">
        <v>532</v>
      </c>
      <c r="B72" s="329" t="s">
        <v>555</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533</v>
      </c>
      <c r="B73" s="329" t="s">
        <v>556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s="312" customFormat="1"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s="312" customFormat="1"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542</v>
      </c>
      <c r="C76" s="331"/>
      <c r="D76" s="332"/>
      <c r="E76" s="333"/>
      <c r="F76" s="333"/>
      <c r="G76" s="324">
        <v>0</v>
      </c>
      <c r="H76" s="324">
        <v>0</v>
      </c>
      <c r="I76" s="333"/>
      <c r="J76" s="324">
        <v>0</v>
      </c>
      <c r="K76" s="332"/>
      <c r="L76" s="324">
        <v>0</v>
      </c>
      <c r="M76" s="332"/>
      <c r="N76" s="324">
        <v>0</v>
      </c>
      <c r="O76" s="332"/>
      <c r="P76" s="324">
        <v>0</v>
      </c>
      <c r="Q76" s="332"/>
      <c r="R76" s="324">
        <v>0</v>
      </c>
      <c r="S76" s="332"/>
      <c r="T76" s="324">
        <v>0</v>
      </c>
      <c r="U76" s="324"/>
      <c r="V76" s="324">
        <v>0</v>
      </c>
      <c r="W76" s="324"/>
      <c r="X76" s="324">
        <v>0</v>
      </c>
      <c r="Y76" s="332"/>
      <c r="Z76" s="324">
        <v>0</v>
      </c>
      <c r="AA76" s="332"/>
      <c r="AB76" s="324">
        <v>0</v>
      </c>
      <c r="AC76" s="324">
        <v>0</v>
      </c>
    </row>
    <row r="77" spans="1:29" ht="18.75" customHeight="1" x14ac:dyDescent="0.25">
      <c r="A77" s="325" t="s">
        <v>223</v>
      </c>
      <c r="B77" s="329" t="s">
        <v>540</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557</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v>0</v>
      </c>
      <c r="AA79" s="324"/>
      <c r="AB79" s="324">
        <v>0</v>
      </c>
      <c r="AC79" s="324">
        <v>0</v>
      </c>
    </row>
    <row r="80" spans="1:29" x14ac:dyDescent="0.25">
      <c r="A80" s="325" t="s">
        <v>226</v>
      </c>
      <c r="B80" s="326" t="s">
        <v>543</v>
      </c>
      <c r="C80" s="331"/>
      <c r="D80" s="332"/>
      <c r="E80" s="333"/>
      <c r="F80" s="333"/>
      <c r="G80" s="324">
        <v>0</v>
      </c>
      <c r="H80" s="324">
        <v>0</v>
      </c>
      <c r="I80" s="333"/>
      <c r="J80" s="324">
        <v>0</v>
      </c>
      <c r="K80" s="332"/>
      <c r="L80" s="324">
        <v>0</v>
      </c>
      <c r="M80" s="332"/>
      <c r="N80" s="324">
        <v>0</v>
      </c>
      <c r="O80" s="332"/>
      <c r="P80" s="324">
        <v>0</v>
      </c>
      <c r="Q80" s="332"/>
      <c r="R80" s="324">
        <v>0</v>
      </c>
      <c r="S80" s="332"/>
      <c r="T80" s="324">
        <v>0</v>
      </c>
      <c r="U80" s="324"/>
      <c r="V80" s="324">
        <v>0</v>
      </c>
      <c r="W80" s="324"/>
      <c r="X80" s="324">
        <v>0</v>
      </c>
      <c r="Y80" s="332"/>
      <c r="Z80" s="324">
        <v>0</v>
      </c>
      <c r="AA80" s="332"/>
      <c r="AB80" s="324">
        <v>0</v>
      </c>
      <c r="AC80" s="324">
        <v>0</v>
      </c>
    </row>
    <row r="81" spans="1:29" x14ac:dyDescent="0.25">
      <c r="A81" s="325" t="s">
        <v>534</v>
      </c>
      <c r="B81" s="326" t="s">
        <v>544</v>
      </c>
      <c r="C81" s="331"/>
      <c r="D81" s="332"/>
      <c r="E81" s="333"/>
      <c r="F81" s="333"/>
      <c r="G81" s="324">
        <v>0</v>
      </c>
      <c r="H81" s="324">
        <v>0</v>
      </c>
      <c r="I81" s="333"/>
      <c r="J81" s="324">
        <v>0</v>
      </c>
      <c r="K81" s="332"/>
      <c r="L81" s="324">
        <v>0</v>
      </c>
      <c r="M81" s="332"/>
      <c r="N81" s="324">
        <v>0</v>
      </c>
      <c r="O81" s="332"/>
      <c r="P81" s="324">
        <v>0</v>
      </c>
      <c r="Q81" s="332"/>
      <c r="R81" s="324">
        <v>0</v>
      </c>
      <c r="S81" s="332"/>
      <c r="T81" s="324">
        <v>0</v>
      </c>
      <c r="U81" s="324"/>
      <c r="V81" s="324">
        <v>0</v>
      </c>
      <c r="W81" s="324"/>
      <c r="X81" s="324">
        <v>0</v>
      </c>
      <c r="Y81" s="332"/>
      <c r="Z81" s="324">
        <v>0</v>
      </c>
      <c r="AA81" s="332"/>
      <c r="AB81" s="324">
        <v>0</v>
      </c>
      <c r="AC81" s="324">
        <v>0</v>
      </c>
    </row>
    <row r="82" spans="1:29" x14ac:dyDescent="0.25">
      <c r="A82" s="325" t="s">
        <v>535</v>
      </c>
      <c r="B82" s="326" t="s">
        <v>545</v>
      </c>
      <c r="C82" s="331"/>
      <c r="D82" s="332"/>
      <c r="E82" s="333"/>
      <c r="F82" s="333"/>
      <c r="G82" s="324">
        <v>0</v>
      </c>
      <c r="H82" s="324">
        <v>0</v>
      </c>
      <c r="I82" s="333"/>
      <c r="J82" s="324">
        <v>0</v>
      </c>
      <c r="K82" s="332"/>
      <c r="L82" s="324">
        <v>0</v>
      </c>
      <c r="M82" s="332"/>
      <c r="N82" s="324">
        <v>0</v>
      </c>
      <c r="O82" s="332"/>
      <c r="P82" s="324">
        <v>46</v>
      </c>
      <c r="Q82" s="332"/>
      <c r="R82" s="324">
        <v>46</v>
      </c>
      <c r="S82" s="332"/>
      <c r="T82" s="324">
        <v>0</v>
      </c>
      <c r="U82" s="324"/>
      <c r="V82" s="324">
        <v>0</v>
      </c>
      <c r="W82" s="324"/>
      <c r="X82" s="324">
        <v>0</v>
      </c>
      <c r="Y82" s="332"/>
      <c r="Z82" s="324">
        <v>0</v>
      </c>
      <c r="AA82" s="332"/>
      <c r="AB82" s="324">
        <v>46</v>
      </c>
      <c r="AC82" s="324">
        <v>46</v>
      </c>
    </row>
    <row r="83" spans="1:29" x14ac:dyDescent="0.25">
      <c r="A83" s="325" t="s">
        <v>536</v>
      </c>
      <c r="B83" s="326" t="s">
        <v>546</v>
      </c>
      <c r="C83" s="331"/>
      <c r="D83" s="332"/>
      <c r="E83" s="333"/>
      <c r="F83" s="333"/>
      <c r="G83" s="324">
        <v>0</v>
      </c>
      <c r="H83" s="324">
        <v>0</v>
      </c>
      <c r="I83" s="333"/>
      <c r="J83" s="324">
        <v>0</v>
      </c>
      <c r="K83" s="332"/>
      <c r="L83" s="324">
        <v>0</v>
      </c>
      <c r="M83" s="332"/>
      <c r="N83" s="324">
        <v>0</v>
      </c>
      <c r="O83" s="332"/>
      <c r="P83" s="324">
        <v>0</v>
      </c>
      <c r="Q83" s="332"/>
      <c r="R83" s="324">
        <v>0</v>
      </c>
      <c r="S83" s="332"/>
      <c r="T83" s="324">
        <v>0</v>
      </c>
      <c r="U83" s="324"/>
      <c r="V83" s="324">
        <v>0</v>
      </c>
      <c r="W83" s="324"/>
      <c r="X83" s="324">
        <v>0</v>
      </c>
      <c r="Y83" s="332"/>
      <c r="Z83" s="324">
        <v>0</v>
      </c>
      <c r="AA83" s="332"/>
      <c r="AB83" s="324">
        <v>0</v>
      </c>
      <c r="AC83" s="324">
        <v>0</v>
      </c>
    </row>
    <row r="84" spans="1:29" x14ac:dyDescent="0.25">
      <c r="A84" s="325" t="s">
        <v>537</v>
      </c>
      <c r="B84" s="326" t="s">
        <v>547</v>
      </c>
      <c r="C84" s="331"/>
      <c r="D84" s="332"/>
      <c r="E84" s="333"/>
      <c r="F84" s="333"/>
      <c r="G84" s="324">
        <v>0</v>
      </c>
      <c r="H84" s="324">
        <v>0</v>
      </c>
      <c r="I84" s="333"/>
      <c r="J84" s="324">
        <v>0</v>
      </c>
      <c r="K84" s="332"/>
      <c r="L84" s="324">
        <v>0</v>
      </c>
      <c r="M84" s="332"/>
      <c r="N84" s="324">
        <v>0</v>
      </c>
      <c r="O84" s="332"/>
      <c r="P84" s="324">
        <v>0</v>
      </c>
      <c r="Q84" s="332"/>
      <c r="R84" s="324">
        <v>0</v>
      </c>
      <c r="S84" s="332"/>
      <c r="T84" s="324">
        <v>0</v>
      </c>
      <c r="U84" s="324"/>
      <c r="V84" s="324">
        <v>0</v>
      </c>
      <c r="W84" s="324"/>
      <c r="X84" s="324">
        <v>0</v>
      </c>
      <c r="Y84" s="332"/>
      <c r="Z84" s="324">
        <v>0</v>
      </c>
      <c r="AA84" s="332"/>
      <c r="AB84" s="324">
        <v>0</v>
      </c>
      <c r="AC84" s="324">
        <v>0</v>
      </c>
    </row>
    <row r="85" spans="1:29" x14ac:dyDescent="0.25">
      <c r="A85" s="325" t="s">
        <v>538</v>
      </c>
      <c r="B85" s="326" t="s">
        <v>548</v>
      </c>
      <c r="C85" s="331"/>
      <c r="D85" s="332"/>
      <c r="E85" s="333"/>
      <c r="F85" s="333"/>
      <c r="G85" s="324">
        <v>0</v>
      </c>
      <c r="H85" s="324">
        <v>0</v>
      </c>
      <c r="I85" s="333"/>
      <c r="J85" s="324">
        <v>0</v>
      </c>
      <c r="K85" s="332"/>
      <c r="L85" s="324">
        <v>0</v>
      </c>
      <c r="M85" s="332"/>
      <c r="N85" s="324">
        <v>0</v>
      </c>
      <c r="O85" s="332"/>
      <c r="P85" s="324">
        <v>0</v>
      </c>
      <c r="Q85" s="332"/>
      <c r="R85" s="324">
        <v>0</v>
      </c>
      <c r="S85" s="332"/>
      <c r="T85" s="324">
        <v>0</v>
      </c>
      <c r="U85" s="324"/>
      <c r="V85" s="324">
        <v>0</v>
      </c>
      <c r="W85" s="324"/>
      <c r="X85" s="324">
        <v>0</v>
      </c>
      <c r="Y85" s="332"/>
      <c r="Z85" s="324">
        <v>0</v>
      </c>
      <c r="AA85" s="332"/>
      <c r="AB85" s="324">
        <v>0</v>
      </c>
      <c r="AC85" s="324">
        <v>0</v>
      </c>
    </row>
    <row r="86" spans="1:29" x14ac:dyDescent="0.25">
      <c r="A86" s="325" t="s">
        <v>539</v>
      </c>
      <c r="B86" s="326" t="s">
        <v>549</v>
      </c>
      <c r="C86" s="334"/>
      <c r="D86" s="332"/>
      <c r="E86" s="333"/>
      <c r="F86" s="333"/>
      <c r="G86" s="324">
        <v>0</v>
      </c>
      <c r="H86" s="324">
        <v>0</v>
      </c>
      <c r="I86" s="333"/>
      <c r="J86" s="324">
        <v>0</v>
      </c>
      <c r="K86" s="332"/>
      <c r="L86" s="324">
        <v>0</v>
      </c>
      <c r="M86" s="332"/>
      <c r="N86" s="324">
        <v>0</v>
      </c>
      <c r="O86" s="332"/>
      <c r="P86" s="324">
        <v>0</v>
      </c>
      <c r="Q86" s="332"/>
      <c r="R86" s="324">
        <v>0</v>
      </c>
      <c r="S86" s="332"/>
      <c r="T86" s="324">
        <v>0</v>
      </c>
      <c r="U86" s="324"/>
      <c r="V86" s="324">
        <v>0</v>
      </c>
      <c r="W86" s="324"/>
      <c r="X86" s="324">
        <v>0</v>
      </c>
      <c r="Y86" s="332"/>
      <c r="Z86" s="324">
        <v>0</v>
      </c>
      <c r="AA86" s="332"/>
      <c r="AB86" s="324">
        <v>0</v>
      </c>
      <c r="AC86" s="32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H20:K20"/>
    <mergeCell ref="A12:AA12"/>
    <mergeCell ref="A4:AA4"/>
    <mergeCell ref="A6:AA6"/>
    <mergeCell ref="A8:AA8"/>
    <mergeCell ref="A9:AA9"/>
    <mergeCell ref="A11:AA1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AB20:AC21"/>
    <mergeCell ref="T21:U21"/>
    <mergeCell ref="L20:O20"/>
    <mergeCell ref="P20:S20"/>
    <mergeCell ref="X20:AA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8" t="str">
        <f>'1. паспорт местоположение'!A12:C12</f>
        <v>I_TP2000.PR.0044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26" t="s">
        <v>398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52</v>
      </c>
      <c r="B22" s="430" t="s">
        <v>24</v>
      </c>
      <c r="C22" s="427" t="s">
        <v>51</v>
      </c>
      <c r="D22" s="427" t="s">
        <v>50</v>
      </c>
      <c r="E22" s="433" t="s">
        <v>409</v>
      </c>
      <c r="F22" s="434"/>
      <c r="G22" s="434"/>
      <c r="H22" s="434"/>
      <c r="I22" s="434"/>
      <c r="J22" s="434"/>
      <c r="K22" s="434"/>
      <c r="L22" s="435"/>
      <c r="M22" s="427" t="s">
        <v>49</v>
      </c>
      <c r="N22" s="427" t="s">
        <v>48</v>
      </c>
      <c r="O22" s="427" t="s">
        <v>47</v>
      </c>
      <c r="P22" s="436" t="s">
        <v>235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6" customFormat="1" ht="64.5" customHeight="1" x14ac:dyDescent="0.25">
      <c r="A23" s="428"/>
      <c r="B23" s="431"/>
      <c r="C23" s="428"/>
      <c r="D23" s="428"/>
      <c r="E23" s="442" t="s">
        <v>23</v>
      </c>
      <c r="F23" s="444" t="s">
        <v>131</v>
      </c>
      <c r="G23" s="444" t="s">
        <v>130</v>
      </c>
      <c r="H23" s="444" t="s">
        <v>129</v>
      </c>
      <c r="I23" s="448" t="s">
        <v>322</v>
      </c>
      <c r="J23" s="448" t="s">
        <v>323</v>
      </c>
      <c r="K23" s="448" t="s">
        <v>324</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30" t="s">
        <v>13</v>
      </c>
      <c r="AG24" s="130" t="s">
        <v>12</v>
      </c>
      <c r="AH24" s="131" t="s">
        <v>2</v>
      </c>
      <c r="AI24" s="131" t="s">
        <v>11</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430</v>
      </c>
    </row>
    <row r="4" spans="1:8" x14ac:dyDescent="0.25">
      <c r="B4" s="47"/>
    </row>
    <row r="5" spans="1:8" ht="18.75" x14ac:dyDescent="0.3">
      <c r="A5" s="451" t="str">
        <f>'1. паспорт местоположение'!A5:C5</f>
        <v>Год раскрытия информации: 2023 год</v>
      </c>
      <c r="B5" s="451"/>
      <c r="C5" s="174"/>
      <c r="D5" s="73"/>
      <c r="E5" s="73"/>
      <c r="F5" s="73"/>
      <c r="G5" s="73"/>
      <c r="H5" s="73"/>
    </row>
    <row r="6" spans="1:8" ht="18.75" x14ac:dyDescent="0.3">
      <c r="A6" s="135"/>
      <c r="B6" s="135"/>
      <c r="C6" s="175"/>
      <c r="D6" s="135"/>
      <c r="E6" s="135"/>
      <c r="F6" s="135"/>
      <c r="G6" s="135"/>
      <c r="H6" s="135"/>
    </row>
    <row r="7" spans="1:8" ht="18.75" x14ac:dyDescent="0.25">
      <c r="A7" s="343" t="s">
        <v>9</v>
      </c>
      <c r="B7" s="343"/>
      <c r="C7" s="176"/>
      <c r="D7" s="134"/>
      <c r="E7" s="134"/>
      <c r="F7" s="134"/>
      <c r="G7" s="134"/>
      <c r="H7" s="134"/>
    </row>
    <row r="8" spans="1:8" ht="18.75" x14ac:dyDescent="0.25">
      <c r="A8" s="134"/>
      <c r="B8" s="134"/>
      <c r="C8" s="176"/>
      <c r="D8" s="134"/>
      <c r="E8" s="134"/>
      <c r="F8" s="134"/>
      <c r="G8" s="134"/>
      <c r="H8" s="134"/>
    </row>
    <row r="9" spans="1:8" x14ac:dyDescent="0.25">
      <c r="A9" s="348" t="str">
        <f>'1. паспорт местоположение'!A9:C9</f>
        <v>АО "Россети Тюмень"</v>
      </c>
      <c r="B9" s="348"/>
      <c r="C9" s="177"/>
      <c r="D9" s="132"/>
      <c r="E9" s="132"/>
      <c r="F9" s="132"/>
      <c r="G9" s="132"/>
      <c r="H9" s="132"/>
    </row>
    <row r="10" spans="1:8" x14ac:dyDescent="0.25">
      <c r="A10" s="345" t="s">
        <v>8</v>
      </c>
      <c r="B10" s="345"/>
      <c r="C10" s="33"/>
      <c r="D10" s="133"/>
      <c r="E10" s="133"/>
      <c r="F10" s="133"/>
      <c r="G10" s="133"/>
      <c r="H10" s="133"/>
    </row>
    <row r="11" spans="1:8" ht="18.75" x14ac:dyDescent="0.25">
      <c r="A11" s="134"/>
      <c r="B11" s="134"/>
      <c r="C11" s="176"/>
      <c r="D11" s="134"/>
      <c r="E11" s="134"/>
      <c r="F11" s="134"/>
      <c r="G11" s="134"/>
      <c r="H11" s="134"/>
    </row>
    <row r="12" spans="1:8" ht="30.75" customHeight="1" x14ac:dyDescent="0.25">
      <c r="A12" s="348" t="str">
        <f>'1. паспорт местоположение'!A12:C12</f>
        <v>I_TP2000.PR.0044</v>
      </c>
      <c r="B12" s="348"/>
      <c r="C12" s="177"/>
      <c r="D12" s="132"/>
      <c r="E12" s="132"/>
      <c r="F12" s="132"/>
      <c r="G12" s="132"/>
      <c r="H12" s="132"/>
    </row>
    <row r="13" spans="1:8" x14ac:dyDescent="0.25">
      <c r="A13" s="345" t="s">
        <v>7</v>
      </c>
      <c r="B13" s="345"/>
      <c r="C13" s="33"/>
      <c r="D13" s="133"/>
      <c r="E13" s="133"/>
      <c r="F13" s="133"/>
      <c r="G13" s="133"/>
      <c r="H13" s="133"/>
    </row>
    <row r="14" spans="1:8" ht="18.75" x14ac:dyDescent="0.25">
      <c r="A14" s="11"/>
      <c r="B14" s="11"/>
      <c r="C14" s="11"/>
      <c r="D14" s="11"/>
      <c r="E14" s="11"/>
      <c r="F14" s="11"/>
      <c r="G14" s="11"/>
      <c r="H14" s="11"/>
    </row>
    <row r="15" spans="1:8" ht="42" customHeight="1" x14ac:dyDescent="0.25">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177"/>
      <c r="D15" s="132"/>
      <c r="E15" s="132"/>
      <c r="F15" s="132"/>
      <c r="G15" s="132"/>
      <c r="H15" s="132"/>
    </row>
    <row r="16" spans="1:8" x14ac:dyDescent="0.25">
      <c r="A16" s="345" t="s">
        <v>6</v>
      </c>
      <c r="B16" s="345"/>
      <c r="C16" s="33"/>
      <c r="D16" s="133"/>
      <c r="E16" s="133"/>
      <c r="F16" s="133"/>
      <c r="G16" s="133"/>
      <c r="H16" s="133"/>
    </row>
    <row r="17" spans="1:2" x14ac:dyDescent="0.25">
      <c r="B17" s="108"/>
    </row>
    <row r="18" spans="1:2" ht="33.75" customHeight="1" x14ac:dyDescent="0.25">
      <c r="A18" s="456" t="s">
        <v>399</v>
      </c>
      <c r="B18" s="457"/>
    </row>
    <row r="19" spans="1:2" x14ac:dyDescent="0.25">
      <c r="B19" s="47"/>
    </row>
    <row r="20" spans="1:2" ht="16.5" thickBot="1" x14ac:dyDescent="0.3">
      <c r="B20" s="109"/>
    </row>
    <row r="21" spans="1:2" ht="26.25" customHeight="1" thickBot="1" x14ac:dyDescent="0.3">
      <c r="A21" s="221" t="s">
        <v>273</v>
      </c>
      <c r="B21" s="22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1" t="s">
        <v>274</v>
      </c>
      <c r="B22" s="222" t="str">
        <f>CONCATENATE('1. паспорт местоположение'!C26,", ",'1. паспорт местоположение'!C27)</f>
        <v>ЯНАО, Надымский район</v>
      </c>
    </row>
    <row r="23" spans="1:2" ht="16.5" thickBot="1" x14ac:dyDescent="0.3">
      <c r="A23" s="221" t="s">
        <v>254</v>
      </c>
      <c r="B23" s="223" t="s">
        <v>427</v>
      </c>
    </row>
    <row r="24" spans="1:2" ht="16.5" thickBot="1" x14ac:dyDescent="0.3">
      <c r="A24" s="221" t="s">
        <v>275</v>
      </c>
      <c r="B24" s="223" t="s">
        <v>511</v>
      </c>
    </row>
    <row r="25" spans="1:2" ht="16.5" thickBot="1" x14ac:dyDescent="0.3">
      <c r="A25" s="110" t="s">
        <v>276</v>
      </c>
      <c r="B25" s="222">
        <f>'3.3 паспорт описание'!C29</f>
        <v>2025</v>
      </c>
    </row>
    <row r="26" spans="1:2" ht="16.5" thickBot="1" x14ac:dyDescent="0.3">
      <c r="A26" s="111" t="s">
        <v>277</v>
      </c>
      <c r="B26" s="222" t="str">
        <f>'3.3 паспорт описание'!C30</f>
        <v>П</v>
      </c>
    </row>
    <row r="27" spans="1:2" ht="29.25" thickBot="1" x14ac:dyDescent="0.3">
      <c r="A27" s="119" t="s">
        <v>506</v>
      </c>
      <c r="B27" s="227">
        <v>80.114999999999995</v>
      </c>
    </row>
    <row r="28" spans="1:2" ht="16.5" thickBot="1" x14ac:dyDescent="0.3">
      <c r="A28" s="114" t="s">
        <v>278</v>
      </c>
      <c r="B28" s="114" t="s">
        <v>496</v>
      </c>
    </row>
    <row r="29" spans="1:2" ht="29.25" thickBot="1" x14ac:dyDescent="0.3">
      <c r="A29" s="120" t="s">
        <v>279</v>
      </c>
      <c r="B29" s="227">
        <v>0</v>
      </c>
    </row>
    <row r="30" spans="1:2" ht="29.25" thickBot="1" x14ac:dyDescent="0.3">
      <c r="A30" s="120" t="s">
        <v>280</v>
      </c>
      <c r="B30" s="227">
        <v>0</v>
      </c>
    </row>
    <row r="31" spans="1:2" ht="16.5" thickBot="1" x14ac:dyDescent="0.3">
      <c r="A31" s="114" t="s">
        <v>281</v>
      </c>
      <c r="B31" s="114"/>
    </row>
    <row r="32" spans="1:2" ht="29.25" thickBot="1" x14ac:dyDescent="0.3">
      <c r="A32" s="120" t="s">
        <v>282</v>
      </c>
      <c r="B32" s="227">
        <v>0</v>
      </c>
    </row>
    <row r="33" spans="1:2" ht="16.5" thickBot="1" x14ac:dyDescent="0.3">
      <c r="A33" s="114" t="s">
        <v>420</v>
      </c>
      <c r="B33" s="172"/>
    </row>
    <row r="34" spans="1:2" ht="16.5" thickBot="1" x14ac:dyDescent="0.3">
      <c r="A34" s="114" t="s">
        <v>284</v>
      </c>
      <c r="B34" s="172"/>
    </row>
    <row r="35" spans="1:2" ht="16.5" thickBot="1" x14ac:dyDescent="0.3">
      <c r="A35" s="114" t="s">
        <v>285</v>
      </c>
      <c r="B35" s="172"/>
    </row>
    <row r="36" spans="1:2" ht="16.5" thickBot="1" x14ac:dyDescent="0.3">
      <c r="A36" s="114" t="s">
        <v>286</v>
      </c>
      <c r="B36" s="172"/>
    </row>
    <row r="37" spans="1:2" ht="29.25" thickBot="1" x14ac:dyDescent="0.3">
      <c r="A37" s="120" t="s">
        <v>287</v>
      </c>
      <c r="B37" s="227">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7">
        <v>0</v>
      </c>
    </row>
    <row r="43" spans="1:2" ht="16.5" thickBot="1" x14ac:dyDescent="0.3">
      <c r="A43" s="114" t="s">
        <v>421</v>
      </c>
      <c r="B43" s="172"/>
    </row>
    <row r="44" spans="1:2" ht="16.5" thickBot="1" x14ac:dyDescent="0.3">
      <c r="A44" s="114" t="s">
        <v>284</v>
      </c>
      <c r="B44" s="172"/>
    </row>
    <row r="45" spans="1:2" ht="16.5" thickBot="1" x14ac:dyDescent="0.3">
      <c r="A45" s="114" t="s">
        <v>285</v>
      </c>
      <c r="B45" s="172"/>
    </row>
    <row r="46" spans="1:2" ht="16.5" thickBot="1" x14ac:dyDescent="0.3">
      <c r="A46" s="114" t="s">
        <v>286</v>
      </c>
      <c r="B46" s="172"/>
    </row>
    <row r="47" spans="1:2" ht="29.25" thickBot="1" x14ac:dyDescent="0.3">
      <c r="A47" s="113" t="s">
        <v>289</v>
      </c>
      <c r="B47" s="227">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1"/>
    </row>
    <row r="52" spans="1:3" ht="16.5" thickBot="1" x14ac:dyDescent="0.3">
      <c r="A52" s="110" t="s">
        <v>293</v>
      </c>
      <c r="B52" s="227">
        <v>0</v>
      </c>
    </row>
    <row r="53" spans="1:3" ht="16.5" thickBot="1" x14ac:dyDescent="0.3">
      <c r="A53" s="110" t="s">
        <v>294</v>
      </c>
      <c r="B53" s="227">
        <v>0</v>
      </c>
    </row>
    <row r="54" spans="1:3" ht="16.5" thickBot="1" x14ac:dyDescent="0.3">
      <c r="A54" s="110" t="s">
        <v>295</v>
      </c>
      <c r="B54" s="227">
        <v>0</v>
      </c>
    </row>
    <row r="55" spans="1:3" ht="16.5" thickBot="1" x14ac:dyDescent="0.3">
      <c r="A55" s="111" t="s">
        <v>296</v>
      </c>
      <c r="B55" s="227">
        <v>0</v>
      </c>
    </row>
    <row r="56" spans="1:3" ht="15.75" customHeight="1" x14ac:dyDescent="0.25">
      <c r="A56" s="113" t="s">
        <v>297</v>
      </c>
      <c r="B56" s="115"/>
      <c r="C56" s="452"/>
    </row>
    <row r="57" spans="1:3" x14ac:dyDescent="0.25">
      <c r="A57" s="117" t="s">
        <v>298</v>
      </c>
      <c r="B57" s="117" t="s">
        <v>494</v>
      </c>
      <c r="C57" s="452"/>
    </row>
    <row r="58" spans="1:3" ht="16.5" thickBot="1" x14ac:dyDescent="0.3">
      <c r="A58" s="117" t="s">
        <v>299</v>
      </c>
      <c r="B58" s="112" t="s">
        <v>514</v>
      </c>
      <c r="C58" s="452"/>
    </row>
    <row r="59" spans="1:3" ht="16.5" thickBot="1" x14ac:dyDescent="0.3">
      <c r="A59" s="117" t="s">
        <v>300</v>
      </c>
      <c r="B59" s="112" t="s">
        <v>514</v>
      </c>
      <c r="C59" s="452"/>
    </row>
    <row r="60" spans="1:3" ht="16.5" thickBot="1" x14ac:dyDescent="0.3">
      <c r="A60" s="117" t="s">
        <v>301</v>
      </c>
      <c r="B60" s="112" t="s">
        <v>514</v>
      </c>
      <c r="C60" s="452"/>
    </row>
    <row r="61" spans="1:3" ht="16.5" thickBot="1" x14ac:dyDescent="0.3">
      <c r="A61" s="118" t="s">
        <v>302</v>
      </c>
      <c r="B61" s="112" t="s">
        <v>514</v>
      </c>
      <c r="C61" s="452"/>
    </row>
    <row r="62" spans="1:3" ht="30.75" thickBot="1" x14ac:dyDescent="0.3">
      <c r="A62" s="115" t="s">
        <v>303</v>
      </c>
      <c r="B62" s="112" t="s">
        <v>514</v>
      </c>
    </row>
    <row r="63" spans="1:3" ht="29.25" thickBot="1" x14ac:dyDescent="0.3">
      <c r="A63" s="110" t="s">
        <v>304</v>
      </c>
      <c r="B63" s="112" t="s">
        <v>514</v>
      </c>
    </row>
    <row r="64" spans="1:3" ht="16.5" thickBot="1" x14ac:dyDescent="0.3">
      <c r="A64" s="115" t="s">
        <v>281</v>
      </c>
      <c r="B64" s="112"/>
    </row>
    <row r="65" spans="1:3" ht="16.5" thickBot="1" x14ac:dyDescent="0.3">
      <c r="A65" s="115" t="s">
        <v>305</v>
      </c>
      <c r="B65" s="112" t="s">
        <v>514</v>
      </c>
    </row>
    <row r="66" spans="1:3" ht="16.5" thickBot="1" x14ac:dyDescent="0.3">
      <c r="A66" s="115" t="s">
        <v>306</v>
      </c>
      <c r="B66" s="112" t="s">
        <v>514</v>
      </c>
    </row>
    <row r="67" spans="1:3" ht="16.5" thickBot="1" x14ac:dyDescent="0.3">
      <c r="A67" s="224" t="s">
        <v>307</v>
      </c>
      <c r="B67" s="116" t="s">
        <v>515</v>
      </c>
      <c r="C67" s="178"/>
    </row>
    <row r="68" spans="1:3" ht="16.5" thickBot="1" x14ac:dyDescent="0.3">
      <c r="A68" s="110" t="s">
        <v>308</v>
      </c>
      <c r="B68" s="311" t="s">
        <v>563</v>
      </c>
    </row>
    <row r="69" spans="1:3" ht="16.5" thickBot="1" x14ac:dyDescent="0.3">
      <c r="A69" s="117" t="s">
        <v>309</v>
      </c>
      <c r="B69" s="123"/>
    </row>
    <row r="70" spans="1:3" ht="16.5" thickBot="1" x14ac:dyDescent="0.3">
      <c r="A70" s="117" t="s">
        <v>310</v>
      </c>
      <c r="B70" s="123"/>
    </row>
    <row r="71" spans="1:3" ht="16.5" thickBot="1" x14ac:dyDescent="0.3">
      <c r="A71" s="117" t="s">
        <v>311</v>
      </c>
      <c r="B71" s="123"/>
    </row>
    <row r="72" spans="1:3" ht="29.25" thickBot="1" x14ac:dyDescent="0.3">
      <c r="A72" s="225" t="s">
        <v>312</v>
      </c>
      <c r="B72" s="122" t="s">
        <v>512</v>
      </c>
      <c r="C72" s="179"/>
    </row>
    <row r="73" spans="1:3" ht="28.5" x14ac:dyDescent="0.25">
      <c r="A73" s="113" t="s">
        <v>313</v>
      </c>
      <c r="B73" s="453"/>
      <c r="C73" s="452"/>
    </row>
    <row r="74" spans="1:3" x14ac:dyDescent="0.25">
      <c r="A74" s="117" t="s">
        <v>314</v>
      </c>
      <c r="B74" s="454"/>
      <c r="C74" s="452"/>
    </row>
    <row r="75" spans="1:3" x14ac:dyDescent="0.25">
      <c r="A75" s="117" t="s">
        <v>315</v>
      </c>
      <c r="B75" s="454"/>
      <c r="C75" s="452"/>
    </row>
    <row r="76" spans="1:3" x14ac:dyDescent="0.25">
      <c r="A76" s="117" t="s">
        <v>316</v>
      </c>
      <c r="B76" s="454"/>
      <c r="C76" s="452"/>
    </row>
    <row r="77" spans="1:3" x14ac:dyDescent="0.25">
      <c r="A77" s="117" t="s">
        <v>317</v>
      </c>
      <c r="B77" s="454"/>
      <c r="C77" s="452"/>
    </row>
    <row r="78" spans="1:3" ht="16.5" thickBot="1" x14ac:dyDescent="0.3">
      <c r="A78" s="226" t="s">
        <v>318</v>
      </c>
      <c r="B78" s="455"/>
      <c r="C78" s="452"/>
    </row>
    <row r="81" spans="1:2" x14ac:dyDescent="0.25">
      <c r="A81" s="124"/>
      <c r="B81" s="125"/>
    </row>
    <row r="82" spans="1:2" x14ac:dyDescent="0.25">
      <c r="B82" s="126"/>
    </row>
    <row r="83" spans="1:2" x14ac:dyDescent="0.25">
      <c r="B83" s="12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2016-05-12T11:50:43Z</cp:lastPrinted>
  <dcterms:created xsi:type="dcterms:W3CDTF">2015-08-16T15:31:05Z</dcterms:created>
  <dcterms:modified xsi:type="dcterms:W3CDTF">2023-04-21T10:30:34Z</dcterms:modified>
</cp:coreProperties>
</file>